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ffa\Documents\ASLI FILE NUGGET\"/>
    </mc:Choice>
  </mc:AlternateContent>
  <xr:revisionPtr revIDLastSave="0" documentId="13_ncr:1_{B0DCE2EA-9990-4B3A-8F16-ECB7F13D9C01}" xr6:coauthVersionLast="45" xr6:coauthVersionMax="45" xr10:uidLastSave="{00000000-0000-0000-0000-000000000000}"/>
  <bookViews>
    <workbookView xWindow="-110" yWindow="-110" windowWidth="19420" windowHeight="10420" firstSheet="1" activeTab="2" xr2:uid="{57E2120C-700F-4F95-82F6-71A4973229F8}"/>
  </bookViews>
  <sheets>
    <sheet name=" warna (L)" sheetId="1" r:id="rId1"/>
    <sheet name="warna (A)" sheetId="8" r:id="rId2"/>
    <sheet name="warna (B)" sheetId="7" r:id="rId3"/>
    <sheet name="tekstur" sheetId="2" r:id="rId4"/>
    <sheet name="kadar air" sheetId="3" r:id="rId5"/>
    <sheet name="kadar protein" sheetId="4" r:id="rId6"/>
    <sheet name=" orlep mateng" sheetId="5" r:id="rId7"/>
    <sheet name="Terbaik" sheetId="6" r:id="rId8"/>
  </sheets>
  <definedNames>
    <definedName name="_xlnm.Print_Area" localSheetId="0">' warna (L)'!$A$1:$M$28</definedName>
    <definedName name="_xlnm.Print_Area" localSheetId="4">'kadar air'!$A$1:$Q$26</definedName>
    <definedName name="_xlnm.Print_Area" localSheetId="5">'kadar protein'!$A$2:$O$31</definedName>
    <definedName name="_xlnm.Print_Area" localSheetId="3">tekstur!$A$2:$K$29</definedName>
    <definedName name="_xlnm.Print_Area" localSheetId="1">'warna (A)'!$A$2:$M$29</definedName>
    <definedName name="_xlnm.Print_Area" localSheetId="2">'warna (B)'!$E$2:$N$27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82" i="5" l="1"/>
  <c r="X47" i="5"/>
  <c r="X9" i="5"/>
  <c r="M72" i="5"/>
  <c r="P72" i="5"/>
  <c r="R144" i="5"/>
  <c r="I27" i="4" l="1"/>
  <c r="G26" i="1"/>
  <c r="V124" i="5"/>
  <c r="V78" i="5" l="1"/>
  <c r="J24" i="8"/>
  <c r="K24" i="8"/>
  <c r="E21" i="2" l="1"/>
  <c r="O14" i="3"/>
  <c r="E18" i="2" l="1"/>
  <c r="E17" i="2"/>
  <c r="E16" i="2"/>
  <c r="D17" i="2"/>
  <c r="D16" i="2"/>
  <c r="I18" i="4"/>
  <c r="I17" i="4"/>
  <c r="I16" i="4"/>
  <c r="I15" i="4"/>
  <c r="I14" i="4"/>
  <c r="H18" i="4"/>
  <c r="H17" i="4"/>
  <c r="H16" i="4"/>
  <c r="H15" i="4"/>
  <c r="H14" i="4"/>
  <c r="H13" i="4"/>
  <c r="E15" i="2"/>
  <c r="E14" i="2"/>
  <c r="D18" i="2"/>
  <c r="D15" i="2"/>
  <c r="D14" i="2"/>
  <c r="D13" i="2"/>
  <c r="G18" i="8"/>
  <c r="G17" i="8"/>
  <c r="G16" i="8"/>
  <c r="G15" i="8"/>
  <c r="G14" i="8"/>
  <c r="F18" i="8"/>
  <c r="F17" i="8"/>
  <c r="F16" i="8"/>
  <c r="F15" i="8"/>
  <c r="F14" i="8"/>
  <c r="F13" i="8"/>
  <c r="G17" i="1"/>
  <c r="G16" i="1"/>
  <c r="G15" i="1"/>
  <c r="G14" i="1"/>
  <c r="G13" i="1"/>
  <c r="F17" i="1"/>
  <c r="F16" i="1"/>
  <c r="F15" i="1"/>
  <c r="F14" i="1"/>
  <c r="F13" i="1"/>
  <c r="F12" i="1"/>
  <c r="J10" i="7" l="1"/>
  <c r="J9" i="7"/>
  <c r="J8" i="7"/>
  <c r="J7" i="7"/>
  <c r="J6" i="7"/>
  <c r="I10" i="7"/>
  <c r="I9" i="7"/>
  <c r="I8" i="7"/>
  <c r="I7" i="7"/>
  <c r="I6" i="7"/>
  <c r="H10" i="7"/>
  <c r="H9" i="7"/>
  <c r="H8" i="7"/>
  <c r="H7" i="7"/>
  <c r="H6" i="7"/>
  <c r="J5" i="7"/>
  <c r="I5" i="7"/>
  <c r="H5" i="7"/>
  <c r="G10" i="7"/>
  <c r="G9" i="7"/>
  <c r="G8" i="7"/>
  <c r="G7" i="7"/>
  <c r="G6" i="7"/>
  <c r="G5" i="7"/>
  <c r="G7" i="1"/>
  <c r="H5" i="1" l="1"/>
  <c r="G4" i="1"/>
  <c r="G18" i="7" l="1"/>
  <c r="E27" i="2" l="1"/>
  <c r="H7" i="6"/>
  <c r="I3" i="6" l="1"/>
  <c r="I5" i="6"/>
  <c r="H5" i="6"/>
  <c r="I4" i="6"/>
  <c r="I20" i="4"/>
  <c r="I25" i="4" l="1"/>
  <c r="I26" i="4" s="1"/>
  <c r="J16" i="3"/>
  <c r="G19" i="7"/>
  <c r="N23" i="4" l="1"/>
  <c r="P14" i="3"/>
  <c r="O24" i="4"/>
  <c r="N24" i="4"/>
  <c r="O23" i="4"/>
  <c r="J17" i="3"/>
  <c r="M17" i="7"/>
  <c r="L17" i="7"/>
  <c r="L16" i="7"/>
  <c r="M16" i="7"/>
  <c r="G24" i="1"/>
  <c r="E25" i="2"/>
  <c r="K23" i="2" s="1"/>
  <c r="P15" i="3" l="1"/>
  <c r="O15" i="3"/>
  <c r="E26" i="2"/>
  <c r="K24" i="2" s="1"/>
  <c r="G25" i="1"/>
  <c r="L23" i="1" s="1"/>
  <c r="L22" i="1"/>
  <c r="M22" i="1"/>
  <c r="J24" i="2"/>
  <c r="J23" i="2"/>
  <c r="I8" i="6"/>
  <c r="M23" i="1" l="1"/>
  <c r="I7" i="6"/>
  <c r="J8" i="8"/>
  <c r="G8" i="8"/>
  <c r="F5" i="3" l="1"/>
  <c r="G5" i="3" s="1"/>
  <c r="J7" i="1" l="1"/>
  <c r="J8" i="1"/>
  <c r="J6" i="1"/>
  <c r="J5" i="1"/>
  <c r="J4" i="1"/>
  <c r="I8" i="1"/>
  <c r="I7" i="1"/>
  <c r="I6" i="1"/>
  <c r="I5" i="1"/>
  <c r="I4" i="1"/>
  <c r="H8" i="1"/>
  <c r="H7" i="1"/>
  <c r="H6" i="1"/>
  <c r="H4" i="1"/>
  <c r="G8" i="1"/>
  <c r="G6" i="1"/>
  <c r="G5" i="1"/>
  <c r="J3" i="1"/>
  <c r="I3" i="1"/>
  <c r="H3" i="1"/>
  <c r="G3" i="1"/>
  <c r="H8" i="8"/>
  <c r="I6" i="6"/>
  <c r="H4" i="6" l="1"/>
  <c r="D5" i="4"/>
  <c r="E5" i="4" s="1"/>
  <c r="F5" i="4" s="1"/>
  <c r="I4" i="4" s="1"/>
  <c r="D8" i="4"/>
  <c r="D24" i="4" l="1"/>
  <c r="H6" i="6" l="1"/>
  <c r="G25" i="8" l="1"/>
  <c r="J9" i="8"/>
  <c r="J7" i="8"/>
  <c r="J6" i="8"/>
  <c r="J5" i="8"/>
  <c r="J4" i="8"/>
  <c r="I9" i="8"/>
  <c r="I8" i="8"/>
  <c r="I7" i="8"/>
  <c r="I6" i="8"/>
  <c r="I5" i="8"/>
  <c r="I4" i="8"/>
  <c r="H9" i="8"/>
  <c r="H7" i="8"/>
  <c r="H6" i="8"/>
  <c r="H5" i="8"/>
  <c r="H4" i="8"/>
  <c r="G9" i="8"/>
  <c r="G7" i="8"/>
  <c r="G6" i="8"/>
  <c r="G5" i="8"/>
  <c r="G4" i="8"/>
  <c r="M6" i="7"/>
  <c r="G11" i="7"/>
  <c r="M5" i="7"/>
  <c r="M10" i="7"/>
  <c r="L10" i="7"/>
  <c r="G26" i="8" l="1"/>
  <c r="L24" i="8" s="1"/>
  <c r="M23" i="8"/>
  <c r="L23" i="8"/>
  <c r="M5" i="8"/>
  <c r="L5" i="8"/>
  <c r="L5" i="7"/>
  <c r="K5" i="7"/>
  <c r="L8" i="7"/>
  <c r="L4" i="8"/>
  <c r="M4" i="8"/>
  <c r="K4" i="8"/>
  <c r="K5" i="8"/>
  <c r="M24" i="8"/>
  <c r="L7" i="8"/>
  <c r="J10" i="8"/>
  <c r="M8" i="8"/>
  <c r="K7" i="8"/>
  <c r="M7" i="8"/>
  <c r="L6" i="8"/>
  <c r="I10" i="8"/>
  <c r="M9" i="8"/>
  <c r="H10" i="8"/>
  <c r="L8" i="8"/>
  <c r="M6" i="8"/>
  <c r="G10" i="8"/>
  <c r="K6" i="8"/>
  <c r="K9" i="8"/>
  <c r="K8" i="8"/>
  <c r="L9" i="8"/>
  <c r="J11" i="7"/>
  <c r="L6" i="7"/>
  <c r="K6" i="7"/>
  <c r="I11" i="7"/>
  <c r="H11" i="7"/>
  <c r="M7" i="7"/>
  <c r="M9" i="7"/>
  <c r="K7" i="7"/>
  <c r="K10" i="7"/>
  <c r="K9" i="7"/>
  <c r="L9" i="7"/>
  <c r="L7" i="7"/>
  <c r="M8" i="7"/>
  <c r="K8" i="7"/>
  <c r="I11" i="6"/>
  <c r="K10" i="8" l="1"/>
  <c r="K11" i="7"/>
  <c r="G13" i="7" s="1"/>
  <c r="G20" i="8" l="1"/>
  <c r="H23" i="8" s="1"/>
  <c r="I23" i="8" s="1"/>
  <c r="H17" i="7"/>
  <c r="I17" i="7" s="1"/>
  <c r="H16" i="7"/>
  <c r="I16" i="7" s="1"/>
  <c r="H19" i="7"/>
  <c r="W10" i="5"/>
  <c r="H26" i="8" l="1"/>
  <c r="H24" i="8"/>
  <c r="I24" i="8" s="1"/>
  <c r="H18" i="7"/>
  <c r="I18" i="7" s="1"/>
  <c r="S6" i="5"/>
  <c r="N13" i="6"/>
  <c r="O7" i="6" s="1"/>
  <c r="H8" i="6"/>
  <c r="H25" i="8" l="1"/>
  <c r="I25" i="8" s="1"/>
  <c r="J23" i="8" s="1"/>
  <c r="K23" i="8" s="1"/>
  <c r="J16" i="7"/>
  <c r="K16" i="7" s="1"/>
  <c r="J17" i="7"/>
  <c r="K17" i="7" s="1"/>
  <c r="J8" i="6"/>
  <c r="P8" i="6"/>
  <c r="R8" i="6"/>
  <c r="J7" i="6"/>
  <c r="V7" i="6" s="1"/>
  <c r="W7" i="6" s="1"/>
  <c r="J6" i="6"/>
  <c r="O5" i="6"/>
  <c r="O8" i="6"/>
  <c r="O6" i="6"/>
  <c r="O12" i="6"/>
  <c r="O11" i="6"/>
  <c r="O10" i="6"/>
  <c r="O9" i="6"/>
  <c r="O4" i="6"/>
  <c r="O3" i="6"/>
  <c r="G27" i="8" l="1"/>
  <c r="X7" i="6"/>
  <c r="Y7" i="6" s="1"/>
  <c r="R7" i="6"/>
  <c r="S7" i="6" s="1"/>
  <c r="Z7" i="6"/>
  <c r="AA7" i="6" s="1"/>
  <c r="T7" i="6"/>
  <c r="U7" i="6" s="1"/>
  <c r="P7" i="6"/>
  <c r="Q7" i="6" s="1"/>
  <c r="R6" i="6"/>
  <c r="S6" i="6" s="1"/>
  <c r="P6" i="6"/>
  <c r="Q6" i="6" s="1"/>
  <c r="X8" i="6"/>
  <c r="Y8" i="6" s="1"/>
  <c r="V8" i="6"/>
  <c r="W8" i="6" s="1"/>
  <c r="Z8" i="6"/>
  <c r="T8" i="6"/>
  <c r="U8" i="6" s="1"/>
  <c r="T6" i="6"/>
  <c r="U6" i="6" s="1"/>
  <c r="X6" i="6"/>
  <c r="Y6" i="6" s="1"/>
  <c r="V6" i="6"/>
  <c r="W6" i="6" s="1"/>
  <c r="Z6" i="6"/>
  <c r="AA6" i="6" s="1"/>
  <c r="AA8" i="6"/>
  <c r="S8" i="6"/>
  <c r="Q8" i="6"/>
  <c r="W11" i="5"/>
  <c r="W9" i="5"/>
  <c r="V114" i="5"/>
  <c r="V42" i="5"/>
  <c r="V5" i="5"/>
  <c r="V15" i="5"/>
  <c r="I12" i="6" l="1"/>
  <c r="H12" i="6"/>
  <c r="H11" i="6"/>
  <c r="J11" i="6" s="1"/>
  <c r="I10" i="6"/>
  <c r="H10" i="6"/>
  <c r="H9" i="6"/>
  <c r="I9" i="6"/>
  <c r="J5" i="6"/>
  <c r="H3" i="6"/>
  <c r="J3" i="6" l="1"/>
  <c r="J9" i="6"/>
  <c r="T9" i="6"/>
  <c r="U9" i="6" s="1"/>
  <c r="P9" i="6"/>
  <c r="Q9" i="6" s="1"/>
  <c r="R9" i="6"/>
  <c r="S9" i="6" s="1"/>
  <c r="Z9" i="6"/>
  <c r="AA9" i="6" s="1"/>
  <c r="X9" i="6"/>
  <c r="Y9" i="6" s="1"/>
  <c r="V9" i="6"/>
  <c r="W9" i="6" s="1"/>
  <c r="Z3" i="6"/>
  <c r="AA3" i="6" s="1"/>
  <c r="P3" i="6"/>
  <c r="Q3" i="6" s="1"/>
  <c r="T3" i="6"/>
  <c r="U3" i="6" s="1"/>
  <c r="V3" i="6"/>
  <c r="W3" i="6" s="1"/>
  <c r="X3" i="6"/>
  <c r="Y3" i="6" s="1"/>
  <c r="R3" i="6"/>
  <c r="S3" i="6" s="1"/>
  <c r="P5" i="6"/>
  <c r="Q5" i="6" s="1"/>
  <c r="R5" i="6"/>
  <c r="S5" i="6" s="1"/>
  <c r="X5" i="6"/>
  <c r="Y5" i="6" s="1"/>
  <c r="T5" i="6"/>
  <c r="U5" i="6" s="1"/>
  <c r="Z5" i="6"/>
  <c r="AA5" i="6" s="1"/>
  <c r="V5" i="6"/>
  <c r="W5" i="6" s="1"/>
  <c r="J4" i="6"/>
  <c r="Z4" i="6" s="1"/>
  <c r="AA4" i="6" s="1"/>
  <c r="J12" i="6"/>
  <c r="R12" i="6" s="1"/>
  <c r="S12" i="6" s="1"/>
  <c r="Z12" i="6"/>
  <c r="AA12" i="6" s="1"/>
  <c r="X12" i="6"/>
  <c r="Y12" i="6" s="1"/>
  <c r="V12" i="6"/>
  <c r="W12" i="6" s="1"/>
  <c r="T12" i="6"/>
  <c r="U12" i="6" s="1"/>
  <c r="J10" i="6"/>
  <c r="T10" i="6" s="1"/>
  <c r="U10" i="6" s="1"/>
  <c r="V11" i="6"/>
  <c r="W11" i="6" s="1"/>
  <c r="W47" i="5"/>
  <c r="V4" i="6" l="1"/>
  <c r="W4" i="6" s="1"/>
  <c r="R10" i="6"/>
  <c r="X4" i="6"/>
  <c r="Y4" i="6" s="1"/>
  <c r="P12" i="6"/>
  <c r="Q12" i="6" s="1"/>
  <c r="P10" i="6"/>
  <c r="Q10" i="6" s="1"/>
  <c r="P4" i="6"/>
  <c r="Q4" i="6" s="1"/>
  <c r="R4" i="6"/>
  <c r="S4" i="6" s="1"/>
  <c r="T4" i="6"/>
  <c r="U4" i="6" s="1"/>
  <c r="V10" i="6"/>
  <c r="W10" i="6" s="1"/>
  <c r="W13" i="6" s="1"/>
  <c r="X10" i="6"/>
  <c r="Y10" i="6" s="1"/>
  <c r="S10" i="6"/>
  <c r="Z10" i="6"/>
  <c r="AA10" i="6" s="1"/>
  <c r="X11" i="6"/>
  <c r="Y11" i="6" s="1"/>
  <c r="Z11" i="6"/>
  <c r="AA11" i="6" s="1"/>
  <c r="T11" i="6"/>
  <c r="U11" i="6" s="1"/>
  <c r="U13" i="6" s="1"/>
  <c r="R11" i="6"/>
  <c r="S11" i="6" s="1"/>
  <c r="P11" i="6"/>
  <c r="Q11" i="6" s="1"/>
  <c r="V88" i="5"/>
  <c r="V53" i="5"/>
  <c r="Y13" i="6" l="1"/>
  <c r="AA13" i="6"/>
  <c r="S13" i="6"/>
  <c r="Q13" i="6"/>
  <c r="C144" i="5"/>
  <c r="D144" i="5"/>
  <c r="E144" i="5"/>
  <c r="F144" i="5"/>
  <c r="G144" i="5"/>
  <c r="B144" i="5"/>
  <c r="C108" i="5"/>
  <c r="D108" i="5"/>
  <c r="E108" i="5"/>
  <c r="F108" i="5"/>
  <c r="G108" i="5"/>
  <c r="B108" i="5"/>
  <c r="C72" i="5"/>
  <c r="D72" i="5"/>
  <c r="E72" i="5"/>
  <c r="F72" i="5"/>
  <c r="G72" i="5"/>
  <c r="B72" i="5"/>
  <c r="C36" i="5"/>
  <c r="D36" i="5"/>
  <c r="E36" i="5"/>
  <c r="F36" i="5"/>
  <c r="G36" i="5"/>
  <c r="B36" i="5"/>
  <c r="B37" i="5"/>
  <c r="V9" i="5" s="1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42" i="5"/>
  <c r="S33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4" i="5"/>
  <c r="S35" i="5"/>
  <c r="W123" i="5" l="1"/>
  <c r="W122" i="5"/>
  <c r="W121" i="5"/>
  <c r="W120" i="5"/>
  <c r="W119" i="5"/>
  <c r="W118" i="5"/>
  <c r="R145" i="5"/>
  <c r="Q145" i="5"/>
  <c r="P145" i="5"/>
  <c r="O145" i="5"/>
  <c r="N145" i="5"/>
  <c r="M145" i="5"/>
  <c r="R146" i="5"/>
  <c r="Q144" i="5"/>
  <c r="Q146" i="5" s="1"/>
  <c r="P144" i="5"/>
  <c r="P146" i="5" s="1"/>
  <c r="O144" i="5"/>
  <c r="O146" i="5" s="1"/>
  <c r="N144" i="5"/>
  <c r="N146" i="5" s="1"/>
  <c r="M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131" i="5"/>
  <c r="S130" i="5"/>
  <c r="S129" i="5"/>
  <c r="S128" i="5"/>
  <c r="S127" i="5"/>
  <c r="S126" i="5"/>
  <c r="S125" i="5"/>
  <c r="S124" i="5"/>
  <c r="S123" i="5"/>
  <c r="X118" i="5" l="1"/>
  <c r="M146" i="5"/>
  <c r="V113" i="5"/>
  <c r="S122" i="5"/>
  <c r="S121" i="5"/>
  <c r="S120" i="5"/>
  <c r="S119" i="5"/>
  <c r="S118" i="5"/>
  <c r="S117" i="5"/>
  <c r="S115" i="5"/>
  <c r="S116" i="5"/>
  <c r="S114" i="5"/>
  <c r="W82" i="5"/>
  <c r="W87" i="5"/>
  <c r="W86" i="5"/>
  <c r="W85" i="5"/>
  <c r="W84" i="5"/>
  <c r="W83" i="5"/>
  <c r="R109" i="5"/>
  <c r="Q109" i="5"/>
  <c r="P109" i="5"/>
  <c r="O109" i="5"/>
  <c r="N109" i="5"/>
  <c r="M109" i="5"/>
  <c r="R108" i="5"/>
  <c r="R110" i="5" s="1"/>
  <c r="Q108" i="5"/>
  <c r="Q110" i="5" s="1"/>
  <c r="P108" i="5"/>
  <c r="P110" i="5" s="1"/>
  <c r="O108" i="5"/>
  <c r="O110" i="5" s="1"/>
  <c r="N108" i="5"/>
  <c r="N110" i="5" s="1"/>
  <c r="M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W52" i="5"/>
  <c r="W51" i="5"/>
  <c r="W50" i="5"/>
  <c r="W49" i="5"/>
  <c r="W48" i="5"/>
  <c r="R73" i="5"/>
  <c r="Q73" i="5"/>
  <c r="P73" i="5"/>
  <c r="O73" i="5"/>
  <c r="N73" i="5"/>
  <c r="M73" i="5"/>
  <c r="R72" i="5"/>
  <c r="R74" i="5" s="1"/>
  <c r="Q72" i="5"/>
  <c r="Q74" i="5" s="1"/>
  <c r="P74" i="5"/>
  <c r="O72" i="5"/>
  <c r="O74" i="5" s="1"/>
  <c r="N72" i="5"/>
  <c r="N74" i="5" s="1"/>
  <c r="M37" i="5"/>
  <c r="M36" i="5"/>
  <c r="M38" i="5" l="1"/>
  <c r="V41" i="5"/>
  <c r="V77" i="5"/>
  <c r="M74" i="5"/>
  <c r="M110" i="5"/>
  <c r="W14" i="5"/>
  <c r="W13" i="5"/>
  <c r="W12" i="5"/>
  <c r="P37" i="5"/>
  <c r="R37" i="5" l="1"/>
  <c r="R36" i="5"/>
  <c r="R38" i="5" s="1"/>
  <c r="Q37" i="5"/>
  <c r="Q36" i="5"/>
  <c r="P36" i="5"/>
  <c r="P38" i="5" s="1"/>
  <c r="O37" i="5"/>
  <c r="O36" i="5"/>
  <c r="N37" i="5"/>
  <c r="N36" i="5"/>
  <c r="V4" i="5" l="1"/>
  <c r="O38" i="5"/>
  <c r="Q38" i="5"/>
  <c r="N38" i="5"/>
  <c r="F26" i="3" l="1"/>
  <c r="G26" i="3" s="1"/>
  <c r="M8" i="3" s="1"/>
  <c r="F25" i="3"/>
  <c r="G25" i="3" s="1"/>
  <c r="L8" i="3" s="1"/>
  <c r="F24" i="3"/>
  <c r="G24" i="3" s="1"/>
  <c r="K8" i="3" s="1"/>
  <c r="F23" i="3"/>
  <c r="G23" i="3" s="1"/>
  <c r="J8" i="3" s="1"/>
  <c r="F22" i="3"/>
  <c r="G22" i="3" s="1"/>
  <c r="M7" i="3" s="1"/>
  <c r="F21" i="3"/>
  <c r="G21" i="3" s="1"/>
  <c r="L7" i="3" s="1"/>
  <c r="F20" i="3"/>
  <c r="G20" i="3" s="1"/>
  <c r="K7" i="3" s="1"/>
  <c r="F19" i="3"/>
  <c r="G19" i="3" s="1"/>
  <c r="J7" i="3" s="1"/>
  <c r="F18" i="3"/>
  <c r="G18" i="3" s="1"/>
  <c r="M6" i="3" s="1"/>
  <c r="F17" i="3"/>
  <c r="G17" i="3" s="1"/>
  <c r="L6" i="3" s="1"/>
  <c r="F16" i="3"/>
  <c r="G16" i="3" s="1"/>
  <c r="K6" i="3" s="1"/>
  <c r="F15" i="3"/>
  <c r="G15" i="3" s="1"/>
  <c r="J6" i="3" s="1"/>
  <c r="F14" i="3"/>
  <c r="G14" i="3" s="1"/>
  <c r="M5" i="3" s="1"/>
  <c r="F13" i="3"/>
  <c r="G13" i="3" s="1"/>
  <c r="L5" i="3" s="1"/>
  <c r="F12" i="3"/>
  <c r="G12" i="3" s="1"/>
  <c r="K5" i="3" s="1"/>
  <c r="F11" i="3"/>
  <c r="G11" i="3" s="1"/>
  <c r="J5" i="3" s="1"/>
  <c r="F10" i="3"/>
  <c r="G10" i="3" s="1"/>
  <c r="M4" i="3" s="1"/>
  <c r="F9" i="3"/>
  <c r="G9" i="3" s="1"/>
  <c r="L4" i="3" s="1"/>
  <c r="F8" i="3"/>
  <c r="G8" i="3" s="1"/>
  <c r="K4" i="3" s="1"/>
  <c r="F7" i="3"/>
  <c r="G7" i="3" s="1"/>
  <c r="J4" i="3" s="1"/>
  <c r="F6" i="3"/>
  <c r="G6" i="3" s="1"/>
  <c r="M3" i="3" s="1"/>
  <c r="L3" i="3"/>
  <c r="F4" i="3"/>
  <c r="G4" i="3" s="1"/>
  <c r="K3" i="3" s="1"/>
  <c r="F3" i="3"/>
  <c r="G3" i="3" s="1"/>
  <c r="J3" i="3" s="1"/>
  <c r="P8" i="3" l="1"/>
  <c r="P7" i="3"/>
  <c r="P4" i="3"/>
  <c r="P3" i="3"/>
  <c r="P6" i="3"/>
  <c r="P5" i="3"/>
  <c r="M9" i="3"/>
  <c r="O7" i="3"/>
  <c r="N7" i="3"/>
  <c r="N4" i="3"/>
  <c r="O4" i="3"/>
  <c r="J9" i="3"/>
  <c r="O3" i="3"/>
  <c r="N3" i="3"/>
  <c r="K9" i="3"/>
  <c r="N6" i="3"/>
  <c r="O6" i="3"/>
  <c r="O8" i="3"/>
  <c r="N8" i="3"/>
  <c r="L9" i="3"/>
  <c r="N5" i="3"/>
  <c r="O5" i="3"/>
  <c r="N9" i="3" l="1"/>
  <c r="J11" i="3" s="1"/>
  <c r="K17" i="3" l="1"/>
  <c r="K14" i="3"/>
  <c r="L14" i="3" s="1"/>
  <c r="K15" i="3"/>
  <c r="L15" i="3" s="1"/>
  <c r="K16" i="3" l="1"/>
  <c r="L16" i="3" s="1"/>
  <c r="M14" i="3" l="1"/>
  <c r="N14" i="3" s="1"/>
  <c r="M15" i="3"/>
  <c r="N15" i="3" s="1"/>
  <c r="E9" i="2" l="1"/>
  <c r="F9" i="2"/>
  <c r="G9" i="2"/>
  <c r="H9" i="2"/>
  <c r="H8" i="2"/>
  <c r="G8" i="2"/>
  <c r="F8" i="2"/>
  <c r="E8" i="2"/>
  <c r="H7" i="2"/>
  <c r="G7" i="2"/>
  <c r="F7" i="2"/>
  <c r="E7" i="2"/>
  <c r="H6" i="2"/>
  <c r="G6" i="2"/>
  <c r="F6" i="2"/>
  <c r="E6" i="2"/>
  <c r="H5" i="2"/>
  <c r="G5" i="2"/>
  <c r="F5" i="2"/>
  <c r="E5" i="2"/>
  <c r="H4" i="2"/>
  <c r="G4" i="2"/>
  <c r="F4" i="2"/>
  <c r="E4" i="2"/>
  <c r="K5" i="2" l="1"/>
  <c r="K9" i="2"/>
  <c r="K4" i="2"/>
  <c r="K7" i="2"/>
  <c r="K8" i="2"/>
  <c r="K6" i="2"/>
  <c r="J7" i="2"/>
  <c r="F10" i="2"/>
  <c r="E10" i="2"/>
  <c r="I6" i="2"/>
  <c r="J4" i="2"/>
  <c r="I7" i="2"/>
  <c r="J5" i="2"/>
  <c r="G10" i="2"/>
  <c r="I9" i="2"/>
  <c r="H10" i="2"/>
  <c r="J6" i="2"/>
  <c r="J8" i="2"/>
  <c r="J9" i="2"/>
  <c r="I4" i="2"/>
  <c r="I8" i="2"/>
  <c r="I5" i="2"/>
  <c r="M7" i="1"/>
  <c r="K4" i="1"/>
  <c r="E8" i="4"/>
  <c r="F8" i="4" s="1"/>
  <c r="L4" i="4" s="1"/>
  <c r="D7" i="4"/>
  <c r="D6" i="4"/>
  <c r="E6" i="4" s="1"/>
  <c r="G145" i="5"/>
  <c r="V123" i="5" s="1"/>
  <c r="F145" i="5"/>
  <c r="V122" i="5" s="1"/>
  <c r="E145" i="5"/>
  <c r="V121" i="5" s="1"/>
  <c r="D145" i="5"/>
  <c r="V120" i="5" s="1"/>
  <c r="C145" i="5"/>
  <c r="V119" i="5" s="1"/>
  <c r="B145" i="5"/>
  <c r="V118" i="5" s="1"/>
  <c r="G109" i="5"/>
  <c r="V87" i="5" s="1"/>
  <c r="F109" i="5"/>
  <c r="V86" i="5" s="1"/>
  <c r="E109" i="5"/>
  <c r="V85" i="5" s="1"/>
  <c r="D109" i="5"/>
  <c r="V84" i="5" s="1"/>
  <c r="C109" i="5"/>
  <c r="V83" i="5" s="1"/>
  <c r="B109" i="5"/>
  <c r="V82" i="5" s="1"/>
  <c r="G73" i="5"/>
  <c r="V52" i="5" s="1"/>
  <c r="F73" i="5"/>
  <c r="V51" i="5" s="1"/>
  <c r="E73" i="5"/>
  <c r="V50" i="5" s="1"/>
  <c r="D73" i="5"/>
  <c r="V49" i="5" s="1"/>
  <c r="C73" i="5"/>
  <c r="V48" i="5" s="1"/>
  <c r="B73" i="5"/>
  <c r="V47" i="5" s="1"/>
  <c r="G37" i="5"/>
  <c r="V14" i="5" s="1"/>
  <c r="F37" i="5"/>
  <c r="V13" i="5" s="1"/>
  <c r="E37" i="5"/>
  <c r="V12" i="5" s="1"/>
  <c r="D37" i="5"/>
  <c r="V11" i="5" s="1"/>
  <c r="C37" i="5"/>
  <c r="V10" i="5" s="1"/>
  <c r="I9" i="1" l="1"/>
  <c r="L8" i="1"/>
  <c r="M8" i="1"/>
  <c r="M5" i="1"/>
  <c r="L3" i="1"/>
  <c r="M3" i="1"/>
  <c r="K3" i="1"/>
  <c r="M4" i="1"/>
  <c r="M6" i="1"/>
  <c r="I10" i="2"/>
  <c r="K6" i="1"/>
  <c r="J9" i="1"/>
  <c r="L4" i="1"/>
  <c r="G9" i="1"/>
  <c r="L5" i="1"/>
  <c r="L7" i="1"/>
  <c r="L6" i="1"/>
  <c r="H9" i="1"/>
  <c r="K5" i="1"/>
  <c r="K8" i="1"/>
  <c r="K7" i="1"/>
  <c r="D28" i="4"/>
  <c r="E28" i="4" s="1"/>
  <c r="F28" i="4" s="1"/>
  <c r="L9" i="4" s="1"/>
  <c r="D27" i="4"/>
  <c r="E27" i="4" s="1"/>
  <c r="F27" i="4" s="1"/>
  <c r="K9" i="4" s="1"/>
  <c r="D26" i="4"/>
  <c r="E26" i="4" s="1"/>
  <c r="F26" i="4" s="1"/>
  <c r="J9" i="4" s="1"/>
  <c r="D25" i="4"/>
  <c r="E24" i="4"/>
  <c r="F24" i="4" s="1"/>
  <c r="L8" i="4" s="1"/>
  <c r="D23" i="4"/>
  <c r="E23" i="4" s="1"/>
  <c r="F23" i="4" s="1"/>
  <c r="K8" i="4" s="1"/>
  <c r="D22" i="4"/>
  <c r="E22" i="4" s="1"/>
  <c r="F22" i="4" s="1"/>
  <c r="J8" i="4" s="1"/>
  <c r="D21" i="4"/>
  <c r="E21" i="4" s="1"/>
  <c r="F21" i="4" s="1"/>
  <c r="I8" i="4" s="1"/>
  <c r="D20" i="4"/>
  <c r="E20" i="4" s="1"/>
  <c r="F20" i="4" s="1"/>
  <c r="L7" i="4" s="1"/>
  <c r="D19" i="4"/>
  <c r="E19" i="4" s="1"/>
  <c r="F19" i="4" s="1"/>
  <c r="K7" i="4" s="1"/>
  <c r="D18" i="4"/>
  <c r="E18" i="4" s="1"/>
  <c r="F18" i="4" s="1"/>
  <c r="J7" i="4" s="1"/>
  <c r="D17" i="4"/>
  <c r="E17" i="4" s="1"/>
  <c r="F17" i="4" s="1"/>
  <c r="I7" i="4" s="1"/>
  <c r="D16" i="4"/>
  <c r="E16" i="4" s="1"/>
  <c r="F16" i="4" s="1"/>
  <c r="L6" i="4" s="1"/>
  <c r="D15" i="4"/>
  <c r="E15" i="4" s="1"/>
  <c r="F15" i="4" s="1"/>
  <c r="K6" i="4" s="1"/>
  <c r="D14" i="4"/>
  <c r="E14" i="4" s="1"/>
  <c r="F14" i="4" s="1"/>
  <c r="J6" i="4" s="1"/>
  <c r="D13" i="4"/>
  <c r="E13" i="4" s="1"/>
  <c r="F13" i="4" s="1"/>
  <c r="I6" i="4" s="1"/>
  <c r="D12" i="4"/>
  <c r="E12" i="4" s="1"/>
  <c r="F12" i="4" s="1"/>
  <c r="L5" i="4" s="1"/>
  <c r="D11" i="4"/>
  <c r="E11" i="4" s="1"/>
  <c r="F11" i="4" s="1"/>
  <c r="K5" i="4" s="1"/>
  <c r="D10" i="4"/>
  <c r="E10" i="4" s="1"/>
  <c r="F10" i="4" s="1"/>
  <c r="J5" i="4" s="1"/>
  <c r="D9" i="4"/>
  <c r="E9" i="4" s="1"/>
  <c r="F9" i="4" s="1"/>
  <c r="I5" i="4" s="1"/>
  <c r="E7" i="4"/>
  <c r="F7" i="4" s="1"/>
  <c r="K4" i="4" s="1"/>
  <c r="F6" i="4"/>
  <c r="J4" i="4" s="1"/>
  <c r="F26" i="2" l="1"/>
  <c r="F24" i="2"/>
  <c r="G24" i="2" s="1"/>
  <c r="F23" i="2"/>
  <c r="G23" i="2" s="1"/>
  <c r="K9" i="1"/>
  <c r="G19" i="1" s="1"/>
  <c r="O4" i="4"/>
  <c r="O6" i="4"/>
  <c r="E25" i="4"/>
  <c r="F25" i="4" s="1"/>
  <c r="I9" i="4" s="1"/>
  <c r="O8" i="4"/>
  <c r="O5" i="4"/>
  <c r="O7" i="4"/>
  <c r="L10" i="4"/>
  <c r="K10" i="4"/>
  <c r="M6" i="4"/>
  <c r="N6" i="4"/>
  <c r="N8" i="4"/>
  <c r="M8" i="4"/>
  <c r="J10" i="4"/>
  <c r="M5" i="4"/>
  <c r="N5" i="4"/>
  <c r="M7" i="4"/>
  <c r="N7" i="4"/>
  <c r="M4" i="4"/>
  <c r="N4" i="4"/>
  <c r="H23" i="1" l="1"/>
  <c r="H22" i="1"/>
  <c r="F25" i="2"/>
  <c r="G25" i="2" s="1"/>
  <c r="M9" i="4"/>
  <c r="O9" i="4"/>
  <c r="N9" i="4"/>
  <c r="I10" i="4"/>
  <c r="H23" i="2" l="1"/>
  <c r="I23" i="2" s="1"/>
  <c r="H24" i="2"/>
  <c r="I24" i="2" s="1"/>
  <c r="H25" i="1"/>
  <c r="I23" i="1"/>
  <c r="I22" i="1"/>
  <c r="M10" i="4"/>
  <c r="H24" i="1" l="1"/>
  <c r="I24" i="1" s="1"/>
  <c r="J23" i="4"/>
  <c r="K23" i="4" s="1"/>
  <c r="J22" i="1" l="1"/>
  <c r="K22" i="1" s="1"/>
  <c r="J23" i="1"/>
  <c r="K23" i="1" s="1"/>
  <c r="J26" i="4"/>
  <c r="J24" i="4"/>
  <c r="K24" i="4" s="1"/>
  <c r="J25" i="4" l="1"/>
  <c r="K25" i="4" s="1"/>
  <c r="L23" i="4" l="1"/>
  <c r="L24" i="4"/>
  <c r="M24" i="4" s="1"/>
  <c r="M23" i="4"/>
</calcChain>
</file>

<file path=xl/sharedStrings.xml><?xml version="1.0" encoding="utf-8"?>
<sst xmlns="http://schemas.openxmlformats.org/spreadsheetml/2006/main" count="574" uniqueCount="138">
  <si>
    <t>L</t>
  </si>
  <si>
    <t>a</t>
  </si>
  <si>
    <t>b</t>
  </si>
  <si>
    <t>DJ1 (U1)</t>
  </si>
  <si>
    <t>DJ1 (U2)</t>
  </si>
  <si>
    <t>DJ1 (U3)</t>
  </si>
  <si>
    <t>DJ1 (U4)</t>
  </si>
  <si>
    <t>DJ2 (U1)</t>
  </si>
  <si>
    <t>DJ2 (U2)</t>
  </si>
  <si>
    <t>DJ2 (U3)</t>
  </si>
  <si>
    <t>DJ2 (U4)</t>
  </si>
  <si>
    <t>DJ3</t>
  </si>
  <si>
    <t>DJ4</t>
  </si>
  <si>
    <t>DJ5</t>
  </si>
  <si>
    <t>DJ6</t>
  </si>
  <si>
    <t>DJ6 (U4)</t>
  </si>
  <si>
    <t>DJ3 (U1)</t>
  </si>
  <si>
    <t>DJ3 (U2)</t>
  </si>
  <si>
    <t>DJ3 (U3)</t>
  </si>
  <si>
    <t>DJ3 (U4)</t>
  </si>
  <si>
    <t>DJ4 (U1)</t>
  </si>
  <si>
    <t>DJ4 (U2)</t>
  </si>
  <si>
    <t>DJ4 (U4)</t>
  </si>
  <si>
    <t>DJ5 (U1)</t>
  </si>
  <si>
    <t>DJ5 (U2)</t>
  </si>
  <si>
    <t>DJ5 (U3)</t>
  </si>
  <si>
    <t>DJ5 (U4)</t>
  </si>
  <si>
    <t>DJ6 (U1)</t>
  </si>
  <si>
    <t>DJ6 (U3)</t>
  </si>
  <si>
    <t>DJ4 (U3)</t>
  </si>
  <si>
    <t>UJI WARNA</t>
  </si>
  <si>
    <t xml:space="preserve">Perlakuan </t>
  </si>
  <si>
    <t>Ulangan 1</t>
  </si>
  <si>
    <t>Ulangan 2</t>
  </si>
  <si>
    <t>Ulangan 3</t>
  </si>
  <si>
    <t>Total</t>
  </si>
  <si>
    <t>Rerata</t>
  </si>
  <si>
    <t>Ulangan 4</t>
  </si>
  <si>
    <t>DJ1</t>
  </si>
  <si>
    <t>DJ2</t>
  </si>
  <si>
    <t>Redness (a)</t>
  </si>
  <si>
    <t>Perlakuan</t>
  </si>
  <si>
    <t xml:space="preserve">Total </t>
  </si>
  <si>
    <t>Yellowness (b)</t>
  </si>
  <si>
    <t>Lightness (L)</t>
  </si>
  <si>
    <t>DJ6 (U2)</t>
  </si>
  <si>
    <t>UJI TEKSTUR</t>
  </si>
  <si>
    <t>KODE SAMPEL</t>
  </si>
  <si>
    <t>TEKSTUR (N)</t>
  </si>
  <si>
    <t>UJI KADAR PROTEIN</t>
  </si>
  <si>
    <t>Kode sampel</t>
  </si>
  <si>
    <t>Berat sampel</t>
  </si>
  <si>
    <t>Hasil titrasi (ml)</t>
  </si>
  <si>
    <t>Hit 1</t>
  </si>
  <si>
    <t>Hit 2</t>
  </si>
  <si>
    <t>% protein</t>
  </si>
  <si>
    <t>Aquades</t>
  </si>
  <si>
    <t>PANELIS</t>
  </si>
  <si>
    <t>RATA-RATA</t>
  </si>
  <si>
    <t>Rata-rata</t>
  </si>
  <si>
    <t>tabel analisa ragam</t>
  </si>
  <si>
    <t>db</t>
  </si>
  <si>
    <t>Kelompok</t>
  </si>
  <si>
    <t>SK</t>
  </si>
  <si>
    <t>JK</t>
  </si>
  <si>
    <t>KT</t>
  </si>
  <si>
    <t>F hit</t>
  </si>
  <si>
    <t>kode sampel</t>
  </si>
  <si>
    <t>berat cawan</t>
  </si>
  <si>
    <t>berat sampel</t>
  </si>
  <si>
    <t>oven 5 jam</t>
  </si>
  <si>
    <t>oven 30 menit</t>
  </si>
  <si>
    <t>c-a</t>
  </si>
  <si>
    <t>kadar air</t>
  </si>
  <si>
    <t>RERATA</t>
  </si>
  <si>
    <t>F tabel(0,05)</t>
  </si>
  <si>
    <t>F tabel(0,01)</t>
  </si>
  <si>
    <t>galat</t>
  </si>
  <si>
    <t>fk</t>
  </si>
  <si>
    <t>BNJ 5%</t>
  </si>
  <si>
    <t>F (0,05)</t>
  </si>
  <si>
    <t>F (0,01)</t>
  </si>
  <si>
    <t>Titik kritis</t>
  </si>
  <si>
    <t>rerata</t>
  </si>
  <si>
    <t>notasi</t>
  </si>
  <si>
    <t>panelis</t>
  </si>
  <si>
    <t>TOTAL</t>
  </si>
  <si>
    <t>TOTALʌ</t>
  </si>
  <si>
    <t>T</t>
  </si>
  <si>
    <t>X2</t>
  </si>
  <si>
    <t>T&gt;X2</t>
  </si>
  <si>
    <t>H0 diterima</t>
  </si>
  <si>
    <t>(WARNA)</t>
  </si>
  <si>
    <t>rata-rata</t>
  </si>
  <si>
    <t>total rangking</t>
  </si>
  <si>
    <t xml:space="preserve">Titik Kritis </t>
  </si>
  <si>
    <t>(TEKSTUR)</t>
  </si>
  <si>
    <t>perlakuan</t>
  </si>
  <si>
    <t>(AROMA)</t>
  </si>
  <si>
    <t>(RASA)</t>
  </si>
  <si>
    <t>(ORLEP)</t>
  </si>
  <si>
    <t>(RANGKING)</t>
  </si>
  <si>
    <t>Notasi</t>
  </si>
  <si>
    <t>Nilai Terbaik</t>
  </si>
  <si>
    <t>Nilai Terjelek</t>
  </si>
  <si>
    <t>Selisih</t>
  </si>
  <si>
    <t>Parameter</t>
  </si>
  <si>
    <t>Nilai Perlakuan</t>
  </si>
  <si>
    <t>Kadar Air</t>
  </si>
  <si>
    <t>Kadar Protein</t>
  </si>
  <si>
    <t>Tekstur Analyzer</t>
  </si>
  <si>
    <t>Warna (L)</t>
  </si>
  <si>
    <t>Warna (A)</t>
  </si>
  <si>
    <t>Warna (B)</t>
  </si>
  <si>
    <t>Organoleptik Warna</t>
  </si>
  <si>
    <t>Organoleptik Aroma</t>
  </si>
  <si>
    <t>Organoleptik Tekstur</t>
  </si>
  <si>
    <t>Organoleptik Rasa</t>
  </si>
  <si>
    <t>bobot parameter</t>
  </si>
  <si>
    <t>NE</t>
  </si>
  <si>
    <t>NN</t>
  </si>
  <si>
    <t xml:space="preserve">Kadar Air </t>
  </si>
  <si>
    <t xml:space="preserve"> Warna (L)</t>
  </si>
  <si>
    <t>bobot normal</t>
  </si>
  <si>
    <t>sd</t>
  </si>
  <si>
    <t>F tabel (0,05)</t>
  </si>
  <si>
    <t>F tabel (0,01)</t>
  </si>
  <si>
    <t>**</t>
  </si>
  <si>
    <t xml:space="preserve">kesimpulan, jadi perlakuan terbaik adalah penambahan daging lele dengan tepung jagung pada perlakuan ke 6 </t>
  </si>
  <si>
    <t>keterangan</t>
  </si>
  <si>
    <t>tn (tidak nyata)</t>
  </si>
  <si>
    <t>** (sangat berbeda nyata)</t>
  </si>
  <si>
    <t>** ( sangat berbeda nyata)</t>
  </si>
  <si>
    <t xml:space="preserve">tidak diperlukan uji lanjut dikarenakan hasil </t>
  </si>
  <si>
    <t>interaksi antar sampel menunjukkan tidak nyata (tn)</t>
  </si>
  <si>
    <t xml:space="preserve">keterangan </t>
  </si>
  <si>
    <t>tidak diperlukan uji lanjut dikarenakan hasil</t>
  </si>
  <si>
    <t>tn (tidak berbeda nyata)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</si>
</sst>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/>
    <xf numFmtId="0" fontId="0" fillId="0" borderId="1" xfId="0" applyFill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1" fillId="0" borderId="1" xfId="0" applyFont="1" applyBorder="1" applyAlignment="1"/>
    <xf numFmtId="0" fontId="0" fillId="0" borderId="1" xfId="0" applyFont="1" applyBorder="1"/>
    <xf numFmtId="164" fontId="0" fillId="0" borderId="1" xfId="0" applyNumberFormat="1" applyBorder="1"/>
    <xf numFmtId="2" fontId="0" fillId="0" borderId="0" xfId="0" applyNumberFormat="1"/>
    <xf numFmtId="0" fontId="2" fillId="0" borderId="1" xfId="0" applyFont="1" applyFill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3" borderId="0" xfId="0" applyFill="1"/>
    <xf numFmtId="0" fontId="0" fillId="3" borderId="1" xfId="0" applyFill="1" applyBorder="1"/>
    <xf numFmtId="2" fontId="0" fillId="3" borderId="1" xfId="0" applyNumberFormat="1" applyFill="1" applyBorder="1"/>
    <xf numFmtId="0" fontId="0" fillId="4" borderId="0" xfId="0" applyFill="1"/>
    <xf numFmtId="0" fontId="0" fillId="5" borderId="1" xfId="0" applyFill="1" applyBorder="1"/>
    <xf numFmtId="2" fontId="0" fillId="5" borderId="2" xfId="0" applyNumberFormat="1" applyFill="1" applyBorder="1"/>
    <xf numFmtId="0" fontId="0" fillId="5" borderId="3" xfId="0" applyFill="1" applyBorder="1"/>
    <xf numFmtId="0" fontId="0" fillId="6" borderId="1" xfId="0" applyFill="1" applyBorder="1"/>
    <xf numFmtId="2" fontId="0" fillId="6" borderId="1" xfId="0" applyNumberFormat="1" applyFill="1" applyBorder="1"/>
    <xf numFmtId="2" fontId="0" fillId="5" borderId="2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0" fillId="0" borderId="5" xfId="0" applyBorder="1"/>
    <xf numFmtId="0" fontId="0" fillId="0" borderId="0" xfId="0" applyFill="1" applyBorder="1" applyAlignment="1"/>
    <xf numFmtId="2" fontId="0" fillId="6" borderId="3" xfId="0" applyNumberFormat="1" applyFill="1" applyBorder="1"/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7" borderId="1" xfId="0" applyFill="1" applyBorder="1"/>
    <xf numFmtId="0" fontId="0" fillId="0" borderId="0" xfId="0" applyNumberFormat="1"/>
    <xf numFmtId="1" fontId="0" fillId="0" borderId="0" xfId="0" applyNumberFormat="1"/>
    <xf numFmtId="0" fontId="0" fillId="8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F37A7-886A-437D-AD17-8BBDF3014F7E}">
  <sheetPr>
    <pageSetUpPr fitToPage="1"/>
  </sheetPr>
  <dimension ref="A1:AF28"/>
  <sheetViews>
    <sheetView zoomScale="70" zoomScaleNormal="70" workbookViewId="0">
      <selection activeCell="G27" sqref="G27"/>
    </sheetView>
  </sheetViews>
  <sheetFormatPr defaultRowHeight="14.5" x14ac:dyDescent="0.35"/>
  <cols>
    <col min="1" max="1" width="12.453125" customWidth="1"/>
    <col min="2" max="2" width="10.08984375" customWidth="1"/>
    <col min="3" max="3" width="10.453125" customWidth="1"/>
    <col min="4" max="4" width="11" customWidth="1"/>
    <col min="6" max="6" width="10.1796875" customWidth="1"/>
    <col min="7" max="7" width="10.08984375" customWidth="1"/>
    <col min="8" max="8" width="9.90625" customWidth="1"/>
    <col min="9" max="9" width="9.81640625" customWidth="1"/>
    <col min="10" max="11" width="9.7265625" customWidth="1"/>
    <col min="12" max="12" width="9.26953125" bestFit="1" customWidth="1"/>
    <col min="14" max="14" width="10.6328125" customWidth="1"/>
    <col min="15" max="15" width="10" customWidth="1"/>
    <col min="18" max="18" width="8.90625" customWidth="1"/>
    <col min="20" max="20" width="9.26953125" bestFit="1" customWidth="1"/>
    <col min="22" max="22" width="8.7265625" customWidth="1"/>
    <col min="23" max="23" width="11.08984375" customWidth="1"/>
    <col min="24" max="24" width="9.6328125" customWidth="1"/>
    <col min="25" max="25" width="12" customWidth="1"/>
  </cols>
  <sheetData>
    <row r="1" spans="1:32" s="4" customFormat="1" ht="15.5" x14ac:dyDescent="0.35">
      <c r="B1" s="7" t="s">
        <v>30</v>
      </c>
      <c r="F1" s="9" t="s">
        <v>44</v>
      </c>
      <c r="AE1"/>
      <c r="AF1"/>
    </row>
    <row r="2" spans="1:32" s="3" customFormat="1" ht="16" customHeight="1" x14ac:dyDescent="0.35">
      <c r="A2" s="11" t="s">
        <v>47</v>
      </c>
      <c r="B2" s="12" t="s">
        <v>0</v>
      </c>
      <c r="C2" s="12" t="s">
        <v>1</v>
      </c>
      <c r="D2" s="12" t="s">
        <v>2</v>
      </c>
      <c r="F2" s="2" t="s">
        <v>31</v>
      </c>
      <c r="G2" s="2" t="s">
        <v>32</v>
      </c>
      <c r="H2" s="2" t="s">
        <v>33</v>
      </c>
      <c r="I2" s="2" t="s">
        <v>34</v>
      </c>
      <c r="J2" s="2" t="s">
        <v>37</v>
      </c>
      <c r="K2" s="2" t="s">
        <v>35</v>
      </c>
      <c r="L2" s="2" t="s">
        <v>36</v>
      </c>
      <c r="M2" s="2" t="s">
        <v>124</v>
      </c>
      <c r="P2"/>
      <c r="Q2" s="18"/>
      <c r="R2"/>
      <c r="S2"/>
      <c r="T2"/>
      <c r="U2" s="18"/>
      <c r="V2"/>
      <c r="W2"/>
      <c r="AF2"/>
    </row>
    <row r="3" spans="1:32" x14ac:dyDescent="0.35">
      <c r="A3" s="8" t="s">
        <v>3</v>
      </c>
      <c r="B3" s="8">
        <v>60.85</v>
      </c>
      <c r="C3" s="8">
        <v>7.49</v>
      </c>
      <c r="D3" s="8">
        <v>26.77</v>
      </c>
      <c r="F3" s="1" t="s">
        <v>38</v>
      </c>
      <c r="G3" s="1">
        <f>B3</f>
        <v>60.85</v>
      </c>
      <c r="H3" s="5">
        <f>B4</f>
        <v>60.1</v>
      </c>
      <c r="I3" s="1">
        <f>B5</f>
        <v>59.33</v>
      </c>
      <c r="J3" s="1">
        <f>B6</f>
        <v>59.83</v>
      </c>
      <c r="K3" s="1">
        <f>SUM(G3:J3)</f>
        <v>240.11</v>
      </c>
      <c r="L3" s="5">
        <f>AVERAGE(G3:J3)</f>
        <v>60.027500000000003</v>
      </c>
      <c r="M3" s="5">
        <f t="shared" ref="M3:M8" si="0">_xlfn.STDEV.S(G3:J3)</f>
        <v>0.63436976598826178</v>
      </c>
      <c r="U3" s="18"/>
    </row>
    <row r="4" spans="1:32" x14ac:dyDescent="0.35">
      <c r="A4" s="1" t="s">
        <v>4</v>
      </c>
      <c r="B4" s="5">
        <v>60.1</v>
      </c>
      <c r="C4" s="1">
        <v>7.64</v>
      </c>
      <c r="D4" s="1">
        <v>29.26</v>
      </c>
      <c r="F4" s="1" t="s">
        <v>39</v>
      </c>
      <c r="G4" s="1">
        <f>B7</f>
        <v>59.25</v>
      </c>
      <c r="H4" s="5">
        <f>B8</f>
        <v>59.85</v>
      </c>
      <c r="I4" s="5">
        <f>B9</f>
        <v>58.25</v>
      </c>
      <c r="J4" s="1">
        <f>B10</f>
        <v>59.27</v>
      </c>
      <c r="K4" s="1">
        <f>SUM(G4:J4)</f>
        <v>236.62</v>
      </c>
      <c r="L4" s="5">
        <f t="shared" ref="L4:L7" si="1">AVERAGE(G4:J4)</f>
        <v>59.155000000000001</v>
      </c>
      <c r="M4" s="5">
        <f t="shared" si="0"/>
        <v>0.66440449526875889</v>
      </c>
    </row>
    <row r="5" spans="1:32" x14ac:dyDescent="0.35">
      <c r="A5" s="1" t="s">
        <v>5</v>
      </c>
      <c r="B5" s="1">
        <v>59.33</v>
      </c>
      <c r="C5" s="5">
        <v>7.2</v>
      </c>
      <c r="D5" s="5">
        <v>29.2</v>
      </c>
      <c r="F5" s="1" t="s">
        <v>11</v>
      </c>
      <c r="G5" s="1">
        <f>B11</f>
        <v>60.18</v>
      </c>
      <c r="H5" s="5">
        <f>B12</f>
        <v>58.2</v>
      </c>
      <c r="I5" s="1">
        <f>B13</f>
        <v>58.35</v>
      </c>
      <c r="J5" s="1">
        <f>B14</f>
        <v>59.68</v>
      </c>
      <c r="K5" s="1">
        <f t="shared" ref="K5:K8" si="2">SUM(G5:J5)</f>
        <v>236.41</v>
      </c>
      <c r="L5" s="5">
        <f t="shared" si="1"/>
        <v>59.102499999999999</v>
      </c>
      <c r="M5" s="5">
        <f t="shared" si="0"/>
        <v>0.97899182836221743</v>
      </c>
    </row>
    <row r="6" spans="1:32" x14ac:dyDescent="0.35">
      <c r="A6" s="1" t="s">
        <v>6</v>
      </c>
      <c r="B6" s="1">
        <v>59.83</v>
      </c>
      <c r="C6" s="1">
        <v>7.22</v>
      </c>
      <c r="D6" s="1">
        <v>34.96</v>
      </c>
      <c r="F6" s="1" t="s">
        <v>12</v>
      </c>
      <c r="G6" s="5">
        <f>B15</f>
        <v>59.72</v>
      </c>
      <c r="H6" s="1">
        <f>B16</f>
        <v>58.15</v>
      </c>
      <c r="I6" s="1">
        <f>B17</f>
        <v>59.35</v>
      </c>
      <c r="J6" s="1">
        <f>B18</f>
        <v>57.33</v>
      </c>
      <c r="K6" s="5">
        <f t="shared" si="2"/>
        <v>234.55</v>
      </c>
      <c r="L6" s="5">
        <f t="shared" si="1"/>
        <v>58.637500000000003</v>
      </c>
      <c r="M6" s="5">
        <f t="shared" si="0"/>
        <v>1.0994960967036982</v>
      </c>
    </row>
    <row r="7" spans="1:32" x14ac:dyDescent="0.35">
      <c r="A7" s="8" t="s">
        <v>7</v>
      </c>
      <c r="B7" s="8">
        <v>59.25</v>
      </c>
      <c r="C7" s="8">
        <v>7.28</v>
      </c>
      <c r="D7" s="8">
        <v>28.22</v>
      </c>
      <c r="F7" s="1" t="s">
        <v>13</v>
      </c>
      <c r="G7" s="5">
        <f>B19</f>
        <v>60.1</v>
      </c>
      <c r="H7" s="5">
        <f>B20</f>
        <v>58.85</v>
      </c>
      <c r="I7" s="1">
        <f>B21</f>
        <v>58.26</v>
      </c>
      <c r="J7" s="1">
        <f>B22</f>
        <v>57.25</v>
      </c>
      <c r="K7" s="1">
        <f t="shared" si="2"/>
        <v>234.46</v>
      </c>
      <c r="L7" s="5">
        <f t="shared" si="1"/>
        <v>58.615000000000002</v>
      </c>
      <c r="M7" s="5">
        <f t="shared" si="0"/>
        <v>1.1901960622799375</v>
      </c>
    </row>
    <row r="8" spans="1:32" x14ac:dyDescent="0.35">
      <c r="A8" s="1" t="s">
        <v>8</v>
      </c>
      <c r="B8" s="5">
        <v>59.85</v>
      </c>
      <c r="C8" s="1">
        <v>7.15</v>
      </c>
      <c r="D8" s="1">
        <v>27.51</v>
      </c>
      <c r="F8" s="1" t="s">
        <v>14</v>
      </c>
      <c r="G8" s="5">
        <f>B23</f>
        <v>59.1</v>
      </c>
      <c r="H8" s="1">
        <f>B24</f>
        <v>58.23</v>
      </c>
      <c r="I8" s="1">
        <f>B25</f>
        <v>58.18</v>
      </c>
      <c r="J8" s="1">
        <f>B26</f>
        <v>58.08</v>
      </c>
      <c r="K8" s="1">
        <f t="shared" si="2"/>
        <v>233.58999999999997</v>
      </c>
      <c r="L8" s="5">
        <f>AVERAGE(G8:J8)</f>
        <v>58.397499999999994</v>
      </c>
      <c r="M8" s="5">
        <f t="shared" si="0"/>
        <v>0.47246693005966189</v>
      </c>
    </row>
    <row r="9" spans="1:32" x14ac:dyDescent="0.35">
      <c r="A9" s="1" t="s">
        <v>9</v>
      </c>
      <c r="B9" s="5">
        <v>58.25</v>
      </c>
      <c r="C9" s="5">
        <v>7.24</v>
      </c>
      <c r="D9" s="1">
        <v>28.91</v>
      </c>
      <c r="F9" s="6" t="s">
        <v>35</v>
      </c>
      <c r="G9" s="1">
        <f>SUM(G3:G8)</f>
        <v>359.20000000000005</v>
      </c>
      <c r="H9" s="1">
        <f>SUM(H3:H8)</f>
        <v>353.38000000000005</v>
      </c>
      <c r="I9" s="1">
        <f>SUM(I3:I8)</f>
        <v>351.72</v>
      </c>
      <c r="J9" s="1">
        <f>SUM(J3:J8)</f>
        <v>351.44</v>
      </c>
      <c r="K9" s="1">
        <f>SUM(G9:J9)</f>
        <v>1415.7400000000002</v>
      </c>
    </row>
    <row r="10" spans="1:32" x14ac:dyDescent="0.35">
      <c r="A10" s="1" t="s">
        <v>10</v>
      </c>
      <c r="B10" s="1">
        <v>59.27</v>
      </c>
      <c r="C10" s="1">
        <v>7.44</v>
      </c>
      <c r="D10" s="1">
        <v>28.19</v>
      </c>
    </row>
    <row r="11" spans="1:32" x14ac:dyDescent="0.35">
      <c r="A11" s="8" t="s">
        <v>16</v>
      </c>
      <c r="B11" s="8">
        <v>60.18</v>
      </c>
      <c r="C11" s="8">
        <v>7.21</v>
      </c>
      <c r="D11" s="8">
        <v>26.99</v>
      </c>
      <c r="F11" s="1" t="s">
        <v>83</v>
      </c>
      <c r="G11" s="3"/>
      <c r="H11" s="1" t="s">
        <v>84</v>
      </c>
      <c r="X11" s="18"/>
    </row>
    <row r="12" spans="1:32" x14ac:dyDescent="0.35">
      <c r="A12" s="1" t="s">
        <v>17</v>
      </c>
      <c r="B12" s="5">
        <v>58.2</v>
      </c>
      <c r="C12" s="1">
        <v>7.44</v>
      </c>
      <c r="D12" s="1">
        <v>26.36</v>
      </c>
      <c r="F12" s="5">
        <f>L8</f>
        <v>58.397499999999994</v>
      </c>
      <c r="G12" s="18"/>
      <c r="H12" s="1" t="s">
        <v>1</v>
      </c>
    </row>
    <row r="13" spans="1:32" x14ac:dyDescent="0.35">
      <c r="A13" s="1" t="s">
        <v>18</v>
      </c>
      <c r="B13" s="1">
        <v>58.35</v>
      </c>
      <c r="C13" s="1">
        <v>6.74</v>
      </c>
      <c r="D13" s="1">
        <v>28.11</v>
      </c>
      <c r="F13" s="5">
        <f>L7</f>
        <v>58.615000000000002</v>
      </c>
      <c r="G13" s="18">
        <f>F13-F12</f>
        <v>0.21750000000000824</v>
      </c>
      <c r="H13" s="1" t="s">
        <v>1</v>
      </c>
    </row>
    <row r="14" spans="1:32" x14ac:dyDescent="0.35">
      <c r="A14" s="1" t="s">
        <v>19</v>
      </c>
      <c r="B14" s="1">
        <v>59.68</v>
      </c>
      <c r="C14" s="1">
        <v>6.56</v>
      </c>
      <c r="D14" s="1">
        <v>21.58</v>
      </c>
      <c r="F14" s="5">
        <f>L6</f>
        <v>58.637500000000003</v>
      </c>
      <c r="G14" s="18">
        <f>F14-F12</f>
        <v>0.24000000000000909</v>
      </c>
      <c r="H14" s="1" t="s">
        <v>1</v>
      </c>
      <c r="X14" s="18"/>
    </row>
    <row r="15" spans="1:32" x14ac:dyDescent="0.35">
      <c r="A15" s="8" t="s">
        <v>20</v>
      </c>
      <c r="B15" s="20">
        <v>59.72</v>
      </c>
      <c r="C15" s="8">
        <v>7.87</v>
      </c>
      <c r="D15" s="8">
        <v>27.71</v>
      </c>
      <c r="F15" s="5">
        <f>L5</f>
        <v>59.102499999999999</v>
      </c>
      <c r="G15" s="18">
        <f>F15-F12</f>
        <v>0.7050000000000054</v>
      </c>
      <c r="H15" s="1" t="s">
        <v>1</v>
      </c>
    </row>
    <row r="16" spans="1:32" x14ac:dyDescent="0.35">
      <c r="A16" s="1" t="s">
        <v>21</v>
      </c>
      <c r="B16" s="1">
        <v>58.15</v>
      </c>
      <c r="C16" s="1">
        <v>7.53</v>
      </c>
      <c r="D16" s="5">
        <v>30.4</v>
      </c>
      <c r="F16" s="5">
        <f>L4</f>
        <v>59.155000000000001</v>
      </c>
      <c r="G16" s="18">
        <f>F16-F12</f>
        <v>0.75750000000000739</v>
      </c>
      <c r="H16" s="1" t="s">
        <v>1</v>
      </c>
    </row>
    <row r="17" spans="1:14" x14ac:dyDescent="0.35">
      <c r="A17" s="1" t="s">
        <v>29</v>
      </c>
      <c r="B17" s="1">
        <v>59.35</v>
      </c>
      <c r="C17" s="1">
        <v>6.72</v>
      </c>
      <c r="D17" s="1">
        <v>27.45</v>
      </c>
      <c r="F17" s="5">
        <f>L3</f>
        <v>60.027500000000003</v>
      </c>
      <c r="G17" s="18">
        <f>F17-F12</f>
        <v>1.6300000000000097</v>
      </c>
      <c r="H17" s="1" t="s">
        <v>2</v>
      </c>
    </row>
    <row r="18" spans="1:14" x14ac:dyDescent="0.35">
      <c r="A18" s="1" t="s">
        <v>22</v>
      </c>
      <c r="B18" s="1">
        <v>57.33</v>
      </c>
      <c r="C18" s="1">
        <v>6.27</v>
      </c>
      <c r="D18" s="1">
        <v>24.02</v>
      </c>
    </row>
    <row r="19" spans="1:14" x14ac:dyDescent="0.35">
      <c r="A19" s="8" t="s">
        <v>23</v>
      </c>
      <c r="B19" s="20">
        <v>60.1</v>
      </c>
      <c r="C19" s="20">
        <v>7.3</v>
      </c>
      <c r="D19" s="8">
        <v>25.71</v>
      </c>
      <c r="F19" t="s">
        <v>78</v>
      </c>
      <c r="G19" s="18">
        <f>(K9^2)/(6*4)</f>
        <v>83513.322816666696</v>
      </c>
    </row>
    <row r="20" spans="1:14" x14ac:dyDescent="0.35">
      <c r="A20" s="1" t="s">
        <v>24</v>
      </c>
      <c r="B20" s="1">
        <v>58.85</v>
      </c>
      <c r="C20" s="1">
        <v>7.65</v>
      </c>
      <c r="D20" s="1">
        <v>25.45</v>
      </c>
      <c r="F20" t="s">
        <v>60</v>
      </c>
    </row>
    <row r="21" spans="1:14" x14ac:dyDescent="0.35">
      <c r="A21" s="1" t="s">
        <v>25</v>
      </c>
      <c r="B21" s="1">
        <v>58.26</v>
      </c>
      <c r="C21" s="1">
        <v>6.62</v>
      </c>
      <c r="D21" s="1">
        <v>27.26</v>
      </c>
      <c r="F21" s="1" t="s">
        <v>63</v>
      </c>
      <c r="G21" s="1" t="s">
        <v>61</v>
      </c>
      <c r="H21" s="1" t="s">
        <v>64</v>
      </c>
      <c r="I21" s="1" t="s">
        <v>65</v>
      </c>
      <c r="J21" s="1" t="s">
        <v>66</v>
      </c>
      <c r="K21" s="22" t="s">
        <v>129</v>
      </c>
      <c r="L21" s="22" t="s">
        <v>80</v>
      </c>
      <c r="M21" s="22" t="s">
        <v>81</v>
      </c>
    </row>
    <row r="22" spans="1:14" x14ac:dyDescent="0.35">
      <c r="A22" s="1" t="s">
        <v>26</v>
      </c>
      <c r="B22" s="1">
        <v>57.25</v>
      </c>
      <c r="C22" s="5">
        <v>6.95</v>
      </c>
      <c r="D22" s="1">
        <v>23.32</v>
      </c>
      <c r="F22" s="1" t="s">
        <v>62</v>
      </c>
      <c r="G22" s="1">
        <v>3</v>
      </c>
      <c r="H22" s="5">
        <f>SUMSQ(G9:J9)/6-G19</f>
        <v>6.5265833333251067</v>
      </c>
      <c r="I22" s="5">
        <f>H22/G22</f>
        <v>2.1755277777750357</v>
      </c>
      <c r="J22" s="5">
        <f>I23/I$24</f>
        <v>2.7990524687971154</v>
      </c>
      <c r="K22" s="22" t="str">
        <f>IF(J22&lt;L22,"tn",IF(J22&lt;M22,"*","**"))</f>
        <v>tn</v>
      </c>
      <c r="L22" s="23">
        <f>FINV(0.05,G22,G24)</f>
        <v>3.2873821046365093</v>
      </c>
      <c r="M22" s="23">
        <f>FINV(0.01,G22,G24)</f>
        <v>5.4169648578184191</v>
      </c>
    </row>
    <row r="23" spans="1:14" x14ac:dyDescent="0.35">
      <c r="A23" s="8" t="s">
        <v>27</v>
      </c>
      <c r="B23" s="20">
        <v>59.1</v>
      </c>
      <c r="C23" s="20">
        <v>7.21</v>
      </c>
      <c r="D23" s="8">
        <v>26.59</v>
      </c>
      <c r="F23" s="1" t="s">
        <v>41</v>
      </c>
      <c r="G23" s="1">
        <v>5</v>
      </c>
      <c r="H23" s="5">
        <f>SUMSQ(K3:K8)/4-G19</f>
        <v>6.9288833333121147</v>
      </c>
      <c r="I23" s="5">
        <f>H23/G23</f>
        <v>1.3857766666624229</v>
      </c>
      <c r="J23" s="5">
        <f>I22/I$24</f>
        <v>4.3942263885738422</v>
      </c>
      <c r="K23" s="22" t="str">
        <f>IF(J23&lt;L23,"tn",IF(J23&lt;M23,"*","**"))</f>
        <v>**</v>
      </c>
      <c r="L23" s="23">
        <f>FINV(0.05,G23,G25)</f>
        <v>2.6399994260529942</v>
      </c>
      <c r="M23" s="23">
        <f>FINV(0.01,G23,G25)</f>
        <v>3.9391948547411948</v>
      </c>
    </row>
    <row r="24" spans="1:14" x14ac:dyDescent="0.35">
      <c r="A24" s="1" t="s">
        <v>45</v>
      </c>
      <c r="B24" s="1">
        <v>58.23</v>
      </c>
      <c r="C24" s="1">
        <v>6.16</v>
      </c>
      <c r="D24" s="1">
        <v>30.05</v>
      </c>
      <c r="F24" s="1" t="s">
        <v>77</v>
      </c>
      <c r="G24" s="1">
        <f>G23*G22</f>
        <v>15</v>
      </c>
      <c r="H24" s="5">
        <f>(H25-H22-H23)</f>
        <v>7.4263166666787583</v>
      </c>
      <c r="I24" s="5">
        <f>H24/G24</f>
        <v>0.49508777777858387</v>
      </c>
      <c r="J24" s="24"/>
      <c r="K24" s="25"/>
      <c r="L24" s="25"/>
      <c r="M24" s="25"/>
      <c r="N24" s="18"/>
    </row>
    <row r="25" spans="1:14" x14ac:dyDescent="0.35">
      <c r="A25" s="1" t="s">
        <v>28</v>
      </c>
      <c r="B25" s="1">
        <v>58.18</v>
      </c>
      <c r="C25" s="1">
        <v>6.59</v>
      </c>
      <c r="D25" s="5">
        <v>30.2</v>
      </c>
      <c r="F25" s="1" t="s">
        <v>35</v>
      </c>
      <c r="G25" s="1">
        <f>SUM(G22:G24)</f>
        <v>23</v>
      </c>
      <c r="H25" s="5">
        <f>SUMSQ(G3:J8)-G19</f>
        <v>20.88178333331598</v>
      </c>
      <c r="I25" s="24"/>
      <c r="J25" s="24"/>
      <c r="K25" s="25"/>
      <c r="L25" s="25"/>
      <c r="M25" s="25"/>
      <c r="N25" s="18"/>
    </row>
    <row r="26" spans="1:14" x14ac:dyDescent="0.35">
      <c r="A26" s="1" t="s">
        <v>15</v>
      </c>
      <c r="B26" s="1">
        <v>58.08</v>
      </c>
      <c r="C26" s="5">
        <v>5.86</v>
      </c>
      <c r="D26" s="1">
        <v>31.85</v>
      </c>
      <c r="F26" s="6" t="s">
        <v>79</v>
      </c>
      <c r="G26" s="45">
        <f>4.49*SQRT(I24/4)</f>
        <v>1.5796375461473773</v>
      </c>
      <c r="K26" t="s">
        <v>129</v>
      </c>
      <c r="N26" s="18"/>
    </row>
    <row r="27" spans="1:14" x14ac:dyDescent="0.35">
      <c r="K27" t="s">
        <v>130</v>
      </c>
      <c r="N27" s="18"/>
    </row>
    <row r="28" spans="1:14" x14ac:dyDescent="0.35">
      <c r="K28" t="s">
        <v>131</v>
      </c>
      <c r="N28" s="18"/>
    </row>
  </sheetData>
  <conditionalFormatting sqref="K9">
    <cfRule type="dataBar" priority="4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{2BD73593-DE25-4B4C-B5F0-9BBFC3D2D8DA}</x14:id>
        </ext>
      </extLs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D73593-DE25-4B4C-B5F0-9BBFC3D2D8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A55C9-739D-460C-BF13-D797319DDD88}">
  <sheetPr>
    <pageSetUpPr fitToPage="1"/>
  </sheetPr>
  <dimension ref="A2:M29"/>
  <sheetViews>
    <sheetView zoomScale="70" zoomScaleNormal="70" workbookViewId="0">
      <selection activeCell="I17" sqref="I17"/>
    </sheetView>
  </sheetViews>
  <sheetFormatPr defaultRowHeight="14.5" x14ac:dyDescent="0.35"/>
  <cols>
    <col min="1" max="1" width="12.6328125" customWidth="1"/>
    <col min="11" max="11" width="9.6328125" customWidth="1"/>
  </cols>
  <sheetData>
    <row r="2" spans="1:13" ht="15.5" x14ac:dyDescent="0.35">
      <c r="A2" s="4"/>
      <c r="B2" s="7" t="s">
        <v>30</v>
      </c>
      <c r="C2" s="4"/>
      <c r="D2" s="4"/>
      <c r="F2" s="10" t="s">
        <v>40</v>
      </c>
    </row>
    <row r="3" spans="1:13" ht="15.5" x14ac:dyDescent="0.35">
      <c r="A3" s="11" t="s">
        <v>47</v>
      </c>
      <c r="B3" s="12" t="s">
        <v>0</v>
      </c>
      <c r="C3" s="12" t="s">
        <v>1</v>
      </c>
      <c r="D3" s="12" t="s">
        <v>2</v>
      </c>
      <c r="F3" s="1" t="s">
        <v>41</v>
      </c>
      <c r="G3" s="1" t="s">
        <v>32</v>
      </c>
      <c r="H3" s="1" t="s">
        <v>33</v>
      </c>
      <c r="I3" s="1" t="s">
        <v>34</v>
      </c>
      <c r="J3" s="1" t="s">
        <v>37</v>
      </c>
      <c r="K3" s="1" t="s">
        <v>42</v>
      </c>
      <c r="L3" s="1" t="s">
        <v>36</v>
      </c>
      <c r="M3" s="2" t="s">
        <v>124</v>
      </c>
    </row>
    <row r="4" spans="1:13" x14ac:dyDescent="0.35">
      <c r="A4" s="8" t="s">
        <v>3</v>
      </c>
      <c r="B4" s="8">
        <v>60.85</v>
      </c>
      <c r="C4" s="8">
        <v>7.49</v>
      </c>
      <c r="D4" s="8">
        <v>26.77</v>
      </c>
      <c r="F4" s="1" t="s">
        <v>38</v>
      </c>
      <c r="G4" s="1">
        <f>C4</f>
        <v>7.49</v>
      </c>
      <c r="H4" s="1">
        <f>C5</f>
        <v>7.64</v>
      </c>
      <c r="I4" s="5">
        <f>C6</f>
        <v>7.2</v>
      </c>
      <c r="J4" s="1">
        <f>C7</f>
        <v>7.22</v>
      </c>
      <c r="K4" s="1">
        <f>SUM(G4:J4)</f>
        <v>29.549999999999997</v>
      </c>
      <c r="L4" s="5">
        <f>AVERAGE(G4:J4)</f>
        <v>7.3874999999999993</v>
      </c>
      <c r="M4" s="5">
        <f>_xlfn.STDEV.S(G4:J4)</f>
        <v>0.21406774628607639</v>
      </c>
    </row>
    <row r="5" spans="1:13" x14ac:dyDescent="0.35">
      <c r="A5" s="1" t="s">
        <v>4</v>
      </c>
      <c r="B5" s="5">
        <v>60.1</v>
      </c>
      <c r="C5" s="1">
        <v>7.64</v>
      </c>
      <c r="D5" s="1">
        <v>29.26</v>
      </c>
      <c r="F5" s="1" t="s">
        <v>39</v>
      </c>
      <c r="G5" s="1">
        <f>C8</f>
        <v>7.28</v>
      </c>
      <c r="H5" s="1">
        <f>C9</f>
        <v>7.15</v>
      </c>
      <c r="I5" s="5">
        <f>C10</f>
        <v>7.24</v>
      </c>
      <c r="J5" s="1">
        <f>C11</f>
        <v>7.44</v>
      </c>
      <c r="K5" s="1">
        <f>SUM(G5:J5)</f>
        <v>29.110000000000003</v>
      </c>
      <c r="L5" s="5">
        <f t="shared" ref="L5:L9" si="0">AVERAGE(G5:J5)</f>
        <v>7.2775000000000007</v>
      </c>
      <c r="M5" s="5">
        <f t="shared" ref="M5:M9" si="1">_xlfn.STDEV.S(G5:J5)</f>
        <v>0.12120918557051141</v>
      </c>
    </row>
    <row r="6" spans="1:13" x14ac:dyDescent="0.35">
      <c r="A6" s="1" t="s">
        <v>5</v>
      </c>
      <c r="B6" s="1">
        <v>59.33</v>
      </c>
      <c r="C6" s="5">
        <v>7.2</v>
      </c>
      <c r="D6" s="5">
        <v>29.2</v>
      </c>
      <c r="F6" s="1" t="s">
        <v>11</v>
      </c>
      <c r="G6" s="1">
        <f>C12</f>
        <v>7.21</v>
      </c>
      <c r="H6" s="1">
        <f>C13</f>
        <v>7.44</v>
      </c>
      <c r="I6" s="1">
        <f>C14</f>
        <v>6.74</v>
      </c>
      <c r="J6" s="1">
        <f>C15</f>
        <v>6.56</v>
      </c>
      <c r="K6" s="1">
        <f t="shared" ref="K6:K9" si="2">SUM(G6:J6)</f>
        <v>27.95</v>
      </c>
      <c r="L6" s="5">
        <f t="shared" si="0"/>
        <v>6.9874999999999998</v>
      </c>
      <c r="M6" s="5">
        <f t="shared" si="1"/>
        <v>0.40754345371587908</v>
      </c>
    </row>
    <row r="7" spans="1:13" x14ac:dyDescent="0.35">
      <c r="A7" s="1" t="s">
        <v>6</v>
      </c>
      <c r="B7" s="1">
        <v>59.83</v>
      </c>
      <c r="C7" s="1">
        <v>7.22</v>
      </c>
      <c r="D7" s="1">
        <v>34.96</v>
      </c>
      <c r="F7" s="1" t="s">
        <v>12</v>
      </c>
      <c r="G7" s="1">
        <f>C16</f>
        <v>7.87</v>
      </c>
      <c r="H7" s="1">
        <f>C17</f>
        <v>7.53</v>
      </c>
      <c r="I7" s="1">
        <f>C18</f>
        <v>6.72</v>
      </c>
      <c r="J7" s="1">
        <f>C19</f>
        <v>6.27</v>
      </c>
      <c r="K7" s="1">
        <f t="shared" si="2"/>
        <v>28.39</v>
      </c>
      <c r="L7" s="5">
        <f t="shared" si="0"/>
        <v>7.0975000000000001</v>
      </c>
      <c r="M7" s="5">
        <f t="shared" si="1"/>
        <v>0.7328198960181147</v>
      </c>
    </row>
    <row r="8" spans="1:13" x14ac:dyDescent="0.35">
      <c r="A8" s="8" t="s">
        <v>7</v>
      </c>
      <c r="B8" s="8">
        <v>59.25</v>
      </c>
      <c r="C8" s="8">
        <v>7.28</v>
      </c>
      <c r="D8" s="8">
        <v>26.59</v>
      </c>
      <c r="F8" s="1" t="s">
        <v>13</v>
      </c>
      <c r="G8" s="5">
        <f>C20</f>
        <v>7.3</v>
      </c>
      <c r="H8" s="1">
        <f>C21</f>
        <v>7.65</v>
      </c>
      <c r="I8" s="1">
        <f>C22</f>
        <v>6.62</v>
      </c>
      <c r="J8" s="5">
        <f>C23</f>
        <v>6.95</v>
      </c>
      <c r="K8" s="1">
        <f t="shared" si="2"/>
        <v>28.52</v>
      </c>
      <c r="L8" s="5">
        <f t="shared" si="0"/>
        <v>7.13</v>
      </c>
      <c r="M8" s="5">
        <f t="shared" si="1"/>
        <v>0.44414712277202328</v>
      </c>
    </row>
    <row r="9" spans="1:13" x14ac:dyDescent="0.35">
      <c r="A9" s="1" t="s">
        <v>8</v>
      </c>
      <c r="B9" s="5">
        <v>59.85</v>
      </c>
      <c r="C9" s="1">
        <v>7.15</v>
      </c>
      <c r="D9" s="1">
        <v>30.05</v>
      </c>
      <c r="F9" s="1" t="s">
        <v>14</v>
      </c>
      <c r="G9" s="5">
        <f>C24</f>
        <v>7.21</v>
      </c>
      <c r="H9" s="1">
        <f>C25</f>
        <v>6.16</v>
      </c>
      <c r="I9" s="1">
        <f>C26</f>
        <v>6.59</v>
      </c>
      <c r="J9" s="5">
        <f>C27</f>
        <v>5.86</v>
      </c>
      <c r="K9" s="5">
        <f t="shared" si="2"/>
        <v>25.82</v>
      </c>
      <c r="L9" s="5">
        <f t="shared" si="0"/>
        <v>6.4550000000000001</v>
      </c>
      <c r="M9" s="5">
        <f t="shared" si="1"/>
        <v>0.58574738582429875</v>
      </c>
    </row>
    <row r="10" spans="1:13" x14ac:dyDescent="0.35">
      <c r="A10" s="1" t="s">
        <v>9</v>
      </c>
      <c r="B10" s="5">
        <v>58.25</v>
      </c>
      <c r="C10" s="5">
        <v>7.24</v>
      </c>
      <c r="D10" s="5">
        <v>30.2</v>
      </c>
      <c r="F10" s="1" t="s">
        <v>35</v>
      </c>
      <c r="G10" s="1">
        <f>SUM(G4:G9)</f>
        <v>44.36</v>
      </c>
      <c r="H10" s="1">
        <f>SUM(H4:H9)</f>
        <v>43.570000000000007</v>
      </c>
      <c r="I10" s="1">
        <f>SUM(I4:I9)</f>
        <v>41.11</v>
      </c>
      <c r="J10" s="1">
        <f>SUM(J4:J9)</f>
        <v>40.299999999999997</v>
      </c>
      <c r="K10" s="1">
        <f>SUM(G10:J10)</f>
        <v>169.34000000000003</v>
      </c>
    </row>
    <row r="11" spans="1:13" x14ac:dyDescent="0.35">
      <c r="A11" s="1" t="s">
        <v>10</v>
      </c>
      <c r="B11" s="1">
        <v>59.27</v>
      </c>
      <c r="C11" s="1">
        <v>7.44</v>
      </c>
      <c r="D11" s="1">
        <v>31.85</v>
      </c>
    </row>
    <row r="12" spans="1:13" x14ac:dyDescent="0.35">
      <c r="A12" s="8" t="s">
        <v>16</v>
      </c>
      <c r="B12" s="8">
        <v>60.18</v>
      </c>
      <c r="C12" s="8">
        <v>7.21</v>
      </c>
      <c r="D12" s="8">
        <v>28.52</v>
      </c>
      <c r="F12" s="1" t="s">
        <v>83</v>
      </c>
      <c r="H12" s="1" t="s">
        <v>84</v>
      </c>
    </row>
    <row r="13" spans="1:13" x14ac:dyDescent="0.35">
      <c r="A13" s="1" t="s">
        <v>17</v>
      </c>
      <c r="B13" s="5">
        <v>58.2</v>
      </c>
      <c r="C13" s="1">
        <v>7.44</v>
      </c>
      <c r="D13" s="1">
        <v>27.51</v>
      </c>
      <c r="F13" s="5">
        <f>L9</f>
        <v>6.4550000000000001</v>
      </c>
      <c r="G13" s="18"/>
      <c r="H13" s="1" t="s">
        <v>1</v>
      </c>
      <c r="I13" s="18"/>
    </row>
    <row r="14" spans="1:13" x14ac:dyDescent="0.35">
      <c r="A14" s="1" t="s">
        <v>18</v>
      </c>
      <c r="B14" s="1">
        <v>58.35</v>
      </c>
      <c r="C14" s="1">
        <v>6.74</v>
      </c>
      <c r="D14" s="1">
        <v>28.91</v>
      </c>
      <c r="F14" s="5">
        <f>L6</f>
        <v>6.9874999999999998</v>
      </c>
      <c r="G14" s="18">
        <f>F14-F13</f>
        <v>0.53249999999999975</v>
      </c>
      <c r="H14" s="1" t="s">
        <v>1</v>
      </c>
      <c r="I14" s="18"/>
    </row>
    <row r="15" spans="1:13" x14ac:dyDescent="0.35">
      <c r="A15" s="1" t="s">
        <v>19</v>
      </c>
      <c r="B15" s="1">
        <v>59.68</v>
      </c>
      <c r="C15" s="1">
        <v>6.56</v>
      </c>
      <c r="D15" s="1">
        <v>28.19</v>
      </c>
      <c r="F15" s="5">
        <f>L7</f>
        <v>7.0975000000000001</v>
      </c>
      <c r="G15" s="18">
        <f>F15-F13</f>
        <v>0.64250000000000007</v>
      </c>
      <c r="H15" s="1" t="s">
        <v>1</v>
      </c>
      <c r="I15" s="18"/>
    </row>
    <row r="16" spans="1:13" x14ac:dyDescent="0.35">
      <c r="A16" s="8" t="s">
        <v>20</v>
      </c>
      <c r="B16" s="20">
        <v>59.72</v>
      </c>
      <c r="C16" s="8">
        <v>7.87</v>
      </c>
      <c r="D16" s="8">
        <v>27.21</v>
      </c>
      <c r="F16" s="5">
        <f>L8</f>
        <v>7.13</v>
      </c>
      <c r="G16" s="18">
        <f>F16-F13</f>
        <v>0.67499999999999982</v>
      </c>
      <c r="H16" s="1" t="s">
        <v>1</v>
      </c>
      <c r="I16" s="18"/>
    </row>
    <row r="17" spans="1:13" x14ac:dyDescent="0.35">
      <c r="A17" s="1" t="s">
        <v>21</v>
      </c>
      <c r="B17" s="1">
        <v>58.15</v>
      </c>
      <c r="C17" s="1">
        <v>7.53</v>
      </c>
      <c r="D17" s="5">
        <v>29.4</v>
      </c>
      <c r="F17" s="5">
        <f>L5</f>
        <v>7.2775000000000007</v>
      </c>
      <c r="G17" s="18">
        <f>F17-F13</f>
        <v>0.82250000000000068</v>
      </c>
      <c r="H17" s="1" t="s">
        <v>1</v>
      </c>
      <c r="I17" s="18"/>
    </row>
    <row r="18" spans="1:13" x14ac:dyDescent="0.35">
      <c r="A18" s="1" t="s">
        <v>29</v>
      </c>
      <c r="B18" s="1">
        <v>59.35</v>
      </c>
      <c r="C18" s="1">
        <v>6.72</v>
      </c>
      <c r="D18" s="1">
        <v>26.45</v>
      </c>
      <c r="F18" s="5">
        <f>L4</f>
        <v>7.3874999999999993</v>
      </c>
      <c r="G18" s="18">
        <f>F18-F13</f>
        <v>0.93249999999999922</v>
      </c>
      <c r="H18" s="1" t="s">
        <v>2</v>
      </c>
    </row>
    <row r="19" spans="1:13" x14ac:dyDescent="0.35">
      <c r="A19" s="1" t="s">
        <v>22</v>
      </c>
      <c r="B19" s="1">
        <v>57.33</v>
      </c>
      <c r="C19" s="1">
        <v>6.27</v>
      </c>
      <c r="D19" s="1">
        <v>24.02</v>
      </c>
    </row>
    <row r="20" spans="1:13" x14ac:dyDescent="0.35">
      <c r="A20" s="8" t="s">
        <v>23</v>
      </c>
      <c r="B20" s="20">
        <v>60.1</v>
      </c>
      <c r="C20" s="20">
        <v>7.3</v>
      </c>
      <c r="D20" s="8">
        <v>26.99</v>
      </c>
      <c r="F20" t="s">
        <v>78</v>
      </c>
      <c r="G20" s="18">
        <f>(K10^2)/(6*4)</f>
        <v>1194.8348166666672</v>
      </c>
    </row>
    <row r="21" spans="1:13" x14ac:dyDescent="0.35">
      <c r="A21" s="1" t="s">
        <v>24</v>
      </c>
      <c r="B21" s="1">
        <v>58.85</v>
      </c>
      <c r="C21" s="1">
        <v>7.65</v>
      </c>
      <c r="D21" s="1">
        <v>26.36</v>
      </c>
      <c r="F21" t="s">
        <v>60</v>
      </c>
    </row>
    <row r="22" spans="1:13" x14ac:dyDescent="0.35">
      <c r="A22" s="1" t="s">
        <v>25</v>
      </c>
      <c r="B22" s="1">
        <v>58.26</v>
      </c>
      <c r="C22" s="1">
        <v>6.62</v>
      </c>
      <c r="D22" s="1">
        <v>28.11</v>
      </c>
      <c r="F22" s="1" t="s">
        <v>63</v>
      </c>
      <c r="G22" s="1" t="s">
        <v>61</v>
      </c>
      <c r="H22" s="1" t="s">
        <v>64</v>
      </c>
      <c r="I22" s="1" t="s">
        <v>65</v>
      </c>
      <c r="J22" s="1" t="s">
        <v>66</v>
      </c>
      <c r="K22" s="22" t="s">
        <v>129</v>
      </c>
      <c r="L22" s="22" t="s">
        <v>80</v>
      </c>
      <c r="M22" s="22" t="s">
        <v>81</v>
      </c>
    </row>
    <row r="23" spans="1:13" x14ac:dyDescent="0.35">
      <c r="A23" s="1" t="s">
        <v>26</v>
      </c>
      <c r="B23" s="1">
        <v>57.25</v>
      </c>
      <c r="C23" s="5">
        <v>6.95</v>
      </c>
      <c r="D23" s="1">
        <v>21.48</v>
      </c>
      <c r="F23" s="1" t="s">
        <v>62</v>
      </c>
      <c r="G23" s="1">
        <v>3</v>
      </c>
      <c r="H23" s="5">
        <f>SUMSQ(G10:J10)/6-G20</f>
        <v>1.8779499999996005</v>
      </c>
      <c r="I23" s="5">
        <f>H23/G23</f>
        <v>0.62598333333320022</v>
      </c>
      <c r="J23" s="5">
        <f>I24/I$25</f>
        <v>3.1388363117902882</v>
      </c>
      <c r="K23" s="22" t="str">
        <f>IF(J23&lt;L23,"tn",IF(J23&lt;M23,"*","**"))</f>
        <v>tn</v>
      </c>
      <c r="L23" s="23">
        <f>FINV(0.05,G23,G25)</f>
        <v>3.2873821046365093</v>
      </c>
      <c r="M23" s="23">
        <f>FINV(0.01,G23,G25)</f>
        <v>5.4169648578184191</v>
      </c>
    </row>
    <row r="24" spans="1:13" x14ac:dyDescent="0.35">
      <c r="A24" s="8" t="s">
        <v>27</v>
      </c>
      <c r="B24" s="20">
        <v>59.1</v>
      </c>
      <c r="C24" s="20">
        <v>7.21</v>
      </c>
      <c r="D24" s="8">
        <v>25.51</v>
      </c>
      <c r="F24" s="1" t="s">
        <v>41</v>
      </c>
      <c r="G24" s="1">
        <v>5</v>
      </c>
      <c r="H24" s="5">
        <f>SUMSQ(K4:K9)/4-G20</f>
        <v>2.1281833333327995</v>
      </c>
      <c r="I24" s="5">
        <f>H24/G24</f>
        <v>0.42563666666655992</v>
      </c>
      <c r="J24" s="5">
        <f>I23/I$25</f>
        <v>4.6162827855736088</v>
      </c>
      <c r="K24" s="22" t="str">
        <f>IF(J24&lt;L24,"tn",IF(J24&lt;M24,"*","**"))</f>
        <v>**</v>
      </c>
      <c r="L24" s="23">
        <f>FINV(0.05,G24,G26)</f>
        <v>2.6399994260529942</v>
      </c>
      <c r="M24" s="23">
        <f>FINV(0.01,G24,G26)</f>
        <v>3.9391948547411948</v>
      </c>
    </row>
    <row r="25" spans="1:13" x14ac:dyDescent="0.35">
      <c r="A25" s="1" t="s">
        <v>45</v>
      </c>
      <c r="B25" s="1">
        <v>58.23</v>
      </c>
      <c r="C25" s="1">
        <v>6.16</v>
      </c>
      <c r="D25" s="1">
        <v>25.45</v>
      </c>
      <c r="F25" s="1" t="s">
        <v>77</v>
      </c>
      <c r="G25" s="1">
        <f>G24*G23</f>
        <v>15</v>
      </c>
      <c r="H25" s="5">
        <f>(H26-H23-H24)</f>
        <v>2.034050000000434</v>
      </c>
      <c r="I25" s="5">
        <f>H25/G25</f>
        <v>0.13560333333336227</v>
      </c>
      <c r="J25" s="24"/>
      <c r="K25" s="25"/>
      <c r="L25" s="25"/>
      <c r="M25" s="25"/>
    </row>
    <row r="26" spans="1:13" x14ac:dyDescent="0.35">
      <c r="A26" s="1" t="s">
        <v>28</v>
      </c>
      <c r="B26" s="1">
        <v>58.18</v>
      </c>
      <c r="C26" s="1">
        <v>6.59</v>
      </c>
      <c r="D26" s="5">
        <v>26.46</v>
      </c>
      <c r="F26" s="29" t="s">
        <v>35</v>
      </c>
      <c r="G26" s="29">
        <f>SUM(G23:G25)</f>
        <v>23</v>
      </c>
      <c r="H26" s="5">
        <f>SUMSQ(G4:J9)-G20</f>
        <v>6.0401833333328341</v>
      </c>
      <c r="I26" s="24"/>
      <c r="J26" s="24"/>
      <c r="K26" s="25"/>
      <c r="L26" s="25"/>
      <c r="M26" s="25"/>
    </row>
    <row r="27" spans="1:13" x14ac:dyDescent="0.35">
      <c r="A27" s="1" t="s">
        <v>15</v>
      </c>
      <c r="B27" s="1">
        <v>58.08</v>
      </c>
      <c r="C27" s="5">
        <v>5.86</v>
      </c>
      <c r="D27" s="1">
        <v>23.32</v>
      </c>
      <c r="F27" s="34" t="s">
        <v>79</v>
      </c>
      <c r="G27" s="38">
        <f>4.49*SQRT(I25/4)</f>
        <v>0.82670683442407755</v>
      </c>
      <c r="K27" t="s">
        <v>129</v>
      </c>
    </row>
    <row r="28" spans="1:13" x14ac:dyDescent="0.35">
      <c r="K28" t="s">
        <v>130</v>
      </c>
    </row>
    <row r="29" spans="1:13" x14ac:dyDescent="0.35">
      <c r="K29" t="s">
        <v>132</v>
      </c>
    </row>
  </sheetData>
  <conditionalFormatting sqref="K10">
    <cfRule type="dataBar" priority="2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{0AFC4EC5-9AAD-4B25-BB6D-5175F093A531}</x14:id>
        </ext>
      </extLs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FC4EC5-9AAD-4B25-BB6D-5175F093A5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CACB-9157-4ED2-8044-81798657915C}">
  <sheetPr>
    <pageSetUpPr fitToPage="1"/>
  </sheetPr>
  <dimension ref="A2:T27"/>
  <sheetViews>
    <sheetView tabSelected="1" zoomScale="80" zoomScaleNormal="80" workbookViewId="0">
      <selection activeCell="J23" sqref="J23"/>
    </sheetView>
  </sheetViews>
  <sheetFormatPr defaultRowHeight="14.5" x14ac:dyDescent="0.35"/>
  <cols>
    <col min="1" max="1" width="12.7265625" bestFit="1" customWidth="1"/>
    <col min="11" max="11" width="10.36328125" customWidth="1"/>
  </cols>
  <sheetData>
    <row r="2" spans="1:20" ht="15.5" x14ac:dyDescent="0.35">
      <c r="A2" s="4"/>
      <c r="B2" s="7" t="s">
        <v>30</v>
      </c>
      <c r="C2" s="4"/>
      <c r="D2" s="4"/>
    </row>
    <row r="3" spans="1:20" ht="15.5" x14ac:dyDescent="0.35">
      <c r="A3" s="11" t="s">
        <v>47</v>
      </c>
      <c r="B3" s="12" t="s">
        <v>0</v>
      </c>
      <c r="C3" s="12" t="s">
        <v>1</v>
      </c>
      <c r="D3" s="12" t="s">
        <v>2</v>
      </c>
      <c r="F3" s="10" t="s">
        <v>43</v>
      </c>
    </row>
    <row r="4" spans="1:20" x14ac:dyDescent="0.35">
      <c r="A4" s="8" t="s">
        <v>3</v>
      </c>
      <c r="B4" s="8">
        <v>60.85</v>
      </c>
      <c r="C4" s="8">
        <v>7.49</v>
      </c>
      <c r="D4" s="8">
        <v>26.77</v>
      </c>
      <c r="F4" s="1" t="s">
        <v>41</v>
      </c>
      <c r="G4" s="1" t="s">
        <v>32</v>
      </c>
      <c r="H4" s="1" t="s">
        <v>33</v>
      </c>
      <c r="I4" s="1" t="s">
        <v>34</v>
      </c>
      <c r="J4" s="1" t="s">
        <v>37</v>
      </c>
      <c r="K4" s="2" t="s">
        <v>42</v>
      </c>
      <c r="L4" s="2" t="s">
        <v>36</v>
      </c>
      <c r="M4" s="2" t="s">
        <v>124</v>
      </c>
      <c r="Q4" s="18"/>
      <c r="T4" s="18"/>
    </row>
    <row r="5" spans="1:20" x14ac:dyDescent="0.35">
      <c r="A5" s="1" t="s">
        <v>4</v>
      </c>
      <c r="B5" s="5">
        <v>60.1</v>
      </c>
      <c r="C5" s="1">
        <v>7.64</v>
      </c>
      <c r="D5" s="1">
        <v>29.26</v>
      </c>
      <c r="F5" s="1" t="s">
        <v>38</v>
      </c>
      <c r="G5" s="1">
        <f>D4</f>
        <v>26.77</v>
      </c>
      <c r="H5" s="1">
        <f>D5</f>
        <v>29.26</v>
      </c>
      <c r="I5" s="5">
        <f>D6</f>
        <v>29.2</v>
      </c>
      <c r="J5" s="1">
        <f>D7</f>
        <v>34.96</v>
      </c>
      <c r="K5" s="1">
        <f>SUM(G5:J5)</f>
        <v>120.19</v>
      </c>
      <c r="L5" s="5">
        <f t="shared" ref="L5:L10" si="0">AVERAGE(G5:J5)</f>
        <v>30.047499999999999</v>
      </c>
      <c r="M5" s="5">
        <f t="shared" ref="M5:M10" si="1">_xlfn.STDEV.S(G5:J5)</f>
        <v>3.4743380664523715</v>
      </c>
      <c r="Q5" s="18"/>
      <c r="T5" s="18"/>
    </row>
    <row r="6" spans="1:20" x14ac:dyDescent="0.35">
      <c r="A6" s="1" t="s">
        <v>5</v>
      </c>
      <c r="B6" s="1">
        <v>59.33</v>
      </c>
      <c r="C6" s="5">
        <v>7.2</v>
      </c>
      <c r="D6" s="5">
        <v>29.2</v>
      </c>
      <c r="F6" s="1" t="s">
        <v>39</v>
      </c>
      <c r="G6" s="1">
        <f>D8</f>
        <v>28.22</v>
      </c>
      <c r="H6" s="1">
        <f>D9</f>
        <v>27.51</v>
      </c>
      <c r="I6" s="1">
        <f>D10</f>
        <v>28.91</v>
      </c>
      <c r="J6" s="1">
        <f>D11</f>
        <v>28.19</v>
      </c>
      <c r="K6" s="1">
        <f t="shared" ref="K6:K10" si="2">SUM(G6:J6)</f>
        <v>112.83</v>
      </c>
      <c r="L6" s="5">
        <f t="shared" si="0"/>
        <v>28.2075</v>
      </c>
      <c r="M6" s="5">
        <f t="shared" si="1"/>
        <v>0.57168610268223186</v>
      </c>
      <c r="T6" s="18"/>
    </row>
    <row r="7" spans="1:20" x14ac:dyDescent="0.35">
      <c r="A7" s="1" t="s">
        <v>6</v>
      </c>
      <c r="B7" s="1">
        <v>59.83</v>
      </c>
      <c r="C7" s="1">
        <v>7.22</v>
      </c>
      <c r="D7" s="1">
        <v>34.96</v>
      </c>
      <c r="F7" s="1" t="s">
        <v>11</v>
      </c>
      <c r="G7" s="1">
        <f>D12</f>
        <v>26.99</v>
      </c>
      <c r="H7" s="1">
        <f>D13</f>
        <v>26.36</v>
      </c>
      <c r="I7" s="1">
        <f>D13</f>
        <v>26.36</v>
      </c>
      <c r="J7" s="1">
        <f>D15</f>
        <v>21.58</v>
      </c>
      <c r="K7" s="1">
        <f t="shared" si="2"/>
        <v>101.28999999999999</v>
      </c>
      <c r="L7" s="5">
        <f t="shared" si="0"/>
        <v>25.322499999999998</v>
      </c>
      <c r="M7" s="5">
        <f t="shared" si="1"/>
        <v>2.512613181530337</v>
      </c>
      <c r="P7" s="18"/>
      <c r="T7" s="18"/>
    </row>
    <row r="8" spans="1:20" x14ac:dyDescent="0.35">
      <c r="A8" s="8" t="s">
        <v>7</v>
      </c>
      <c r="B8" s="8">
        <v>59.25</v>
      </c>
      <c r="C8" s="8">
        <v>7.28</v>
      </c>
      <c r="D8" s="8">
        <v>28.22</v>
      </c>
      <c r="F8" s="1" t="s">
        <v>12</v>
      </c>
      <c r="G8" s="1">
        <f>D16</f>
        <v>27.71</v>
      </c>
      <c r="H8" s="5">
        <f>D17</f>
        <v>30.4</v>
      </c>
      <c r="I8" s="1">
        <f>D18</f>
        <v>27.45</v>
      </c>
      <c r="J8" s="1">
        <f>D19</f>
        <v>24.02</v>
      </c>
      <c r="K8" s="1">
        <f t="shared" si="2"/>
        <v>109.58</v>
      </c>
      <c r="L8" s="5">
        <f t="shared" si="0"/>
        <v>27.395</v>
      </c>
      <c r="M8" s="5">
        <f t="shared" si="1"/>
        <v>2.6155241667143247</v>
      </c>
      <c r="T8" s="18"/>
    </row>
    <row r="9" spans="1:20" x14ac:dyDescent="0.35">
      <c r="A9" s="1" t="s">
        <v>8</v>
      </c>
      <c r="B9" s="5">
        <v>59.85</v>
      </c>
      <c r="C9" s="1">
        <v>7.15</v>
      </c>
      <c r="D9" s="1">
        <v>27.51</v>
      </c>
      <c r="F9" s="1" t="s">
        <v>13</v>
      </c>
      <c r="G9" s="1">
        <f>D20</f>
        <v>25.71</v>
      </c>
      <c r="H9" s="1">
        <f>D21</f>
        <v>25.45</v>
      </c>
      <c r="I9" s="1">
        <f>D22</f>
        <v>27.26</v>
      </c>
      <c r="J9" s="1">
        <f>D23</f>
        <v>23.32</v>
      </c>
      <c r="K9" s="1">
        <f t="shared" si="2"/>
        <v>101.74000000000001</v>
      </c>
      <c r="L9" s="5">
        <f t="shared" si="0"/>
        <v>25.435000000000002</v>
      </c>
      <c r="M9" s="5">
        <f t="shared" si="1"/>
        <v>1.6206685863145087</v>
      </c>
      <c r="T9" s="18"/>
    </row>
    <row r="10" spans="1:20" x14ac:dyDescent="0.35">
      <c r="A10" s="1" t="s">
        <v>9</v>
      </c>
      <c r="B10" s="5">
        <v>58.25</v>
      </c>
      <c r="C10" s="5">
        <v>7.24</v>
      </c>
      <c r="D10" s="1">
        <v>28.91</v>
      </c>
      <c r="F10" s="1" t="s">
        <v>14</v>
      </c>
      <c r="G10" s="1">
        <f>D24</f>
        <v>26.59</v>
      </c>
      <c r="H10" s="1">
        <f>D25</f>
        <v>30.05</v>
      </c>
      <c r="I10" s="5">
        <f>D26</f>
        <v>30.2</v>
      </c>
      <c r="J10" s="1">
        <f>D27</f>
        <v>31.85</v>
      </c>
      <c r="K10" s="1">
        <f t="shared" si="2"/>
        <v>118.69</v>
      </c>
      <c r="L10" s="5">
        <f t="shared" si="0"/>
        <v>29.672499999999999</v>
      </c>
      <c r="M10" s="5">
        <f t="shared" si="1"/>
        <v>2.2108878307141686</v>
      </c>
    </row>
    <row r="11" spans="1:20" x14ac:dyDescent="0.35">
      <c r="A11" s="1" t="s">
        <v>10</v>
      </c>
      <c r="B11" s="1">
        <v>59.27</v>
      </c>
      <c r="C11" s="1">
        <v>7.44</v>
      </c>
      <c r="D11" s="1">
        <v>28.19</v>
      </c>
      <c r="F11" s="1" t="s">
        <v>35</v>
      </c>
      <c r="G11" s="1">
        <f>SUM(G5:G10)</f>
        <v>161.99</v>
      </c>
      <c r="H11" s="1">
        <f>SUM(H5:H10)</f>
        <v>169.03</v>
      </c>
      <c r="I11" s="5">
        <f>SUM(I5:I10)</f>
        <v>169.38</v>
      </c>
      <c r="J11" s="1">
        <f>SUM(J5:J10)</f>
        <v>163.92</v>
      </c>
      <c r="K11" s="1">
        <f>SUM(G11:J11)</f>
        <v>664.31999999999994</v>
      </c>
    </row>
    <row r="12" spans="1:20" x14ac:dyDescent="0.35">
      <c r="A12" s="8" t="s">
        <v>16</v>
      </c>
      <c r="B12" s="8">
        <v>60.18</v>
      </c>
      <c r="C12" s="8">
        <v>7.21</v>
      </c>
      <c r="D12" s="8">
        <v>26.99</v>
      </c>
    </row>
    <row r="13" spans="1:20" x14ac:dyDescent="0.35">
      <c r="A13" s="1" t="s">
        <v>17</v>
      </c>
      <c r="B13" s="5">
        <v>58.2</v>
      </c>
      <c r="C13" s="1">
        <v>7.44</v>
      </c>
      <c r="D13" s="1">
        <v>26.36</v>
      </c>
      <c r="F13" t="s">
        <v>78</v>
      </c>
      <c r="G13" s="18">
        <f>(K11^2)/(6*4)</f>
        <v>18388.377599999996</v>
      </c>
    </row>
    <row r="14" spans="1:20" x14ac:dyDescent="0.35">
      <c r="A14" s="1" t="s">
        <v>18</v>
      </c>
      <c r="B14" s="1">
        <v>58.35</v>
      </c>
      <c r="C14" s="1">
        <v>6.74</v>
      </c>
      <c r="D14" s="1">
        <v>28.11</v>
      </c>
      <c r="F14" t="s">
        <v>60</v>
      </c>
    </row>
    <row r="15" spans="1:20" x14ac:dyDescent="0.35">
      <c r="A15" s="1" t="s">
        <v>19</v>
      </c>
      <c r="B15" s="1">
        <v>59.68</v>
      </c>
      <c r="C15" s="1">
        <v>6.56</v>
      </c>
      <c r="D15" s="1">
        <v>21.58</v>
      </c>
      <c r="F15" s="1" t="s">
        <v>63</v>
      </c>
      <c r="G15" s="1" t="s">
        <v>61</v>
      </c>
      <c r="H15" s="1" t="s">
        <v>64</v>
      </c>
      <c r="I15" s="1" t="s">
        <v>65</v>
      </c>
      <c r="J15" s="1" t="s">
        <v>66</v>
      </c>
      <c r="K15" s="22" t="s">
        <v>129</v>
      </c>
      <c r="L15" s="22" t="s">
        <v>80</v>
      </c>
      <c r="M15" s="22" t="s">
        <v>81</v>
      </c>
    </row>
    <row r="16" spans="1:20" x14ac:dyDescent="0.35">
      <c r="A16" s="8" t="s">
        <v>20</v>
      </c>
      <c r="B16" s="20">
        <v>59.72</v>
      </c>
      <c r="C16" s="8">
        <v>7.87</v>
      </c>
      <c r="D16" s="8">
        <v>27.71</v>
      </c>
      <c r="F16" s="1" t="s">
        <v>62</v>
      </c>
      <c r="G16" s="1">
        <v>3</v>
      </c>
      <c r="H16" s="5">
        <f>SUMSQ(G11:J11)/6-G13</f>
        <v>6.8310333333356539</v>
      </c>
      <c r="I16" s="5">
        <f>H16/G16</f>
        <v>2.2770111111118845</v>
      </c>
      <c r="J16" s="5">
        <f>I17/I$18</f>
        <v>2.667447473282861</v>
      </c>
      <c r="K16" s="22" t="str">
        <f>IF(J16&lt;L16,"tn",IF(J16&lt;M16,"*","**"))</f>
        <v>tn</v>
      </c>
      <c r="L16" s="23">
        <f>FINV(0.05,G16,G18)</f>
        <v>3.2873821046365093</v>
      </c>
      <c r="M16" s="23">
        <f>FINV(0.01,G16,G18)</f>
        <v>5.4169648578184191</v>
      </c>
    </row>
    <row r="17" spans="1:13" x14ac:dyDescent="0.35">
      <c r="A17" s="1" t="s">
        <v>21</v>
      </c>
      <c r="B17" s="1">
        <v>58.15</v>
      </c>
      <c r="C17" s="1">
        <v>7.53</v>
      </c>
      <c r="D17" s="5">
        <v>30.4</v>
      </c>
      <c r="F17" s="1" t="s">
        <v>41</v>
      </c>
      <c r="G17" s="1">
        <v>5</v>
      </c>
      <c r="H17" s="5">
        <f>SUMSQ(K5:K10)/4-G13</f>
        <v>82.129700000001321</v>
      </c>
      <c r="I17" s="5">
        <f>H17/G17</f>
        <v>16.425940000000264</v>
      </c>
      <c r="J17" s="5">
        <f>I16/I$18</f>
        <v>0.36976925125577581</v>
      </c>
      <c r="K17" s="22" t="str">
        <f>IF(J17&lt;L17,"tn",IF(J17&lt;M17,"*","**"))</f>
        <v>tn</v>
      </c>
      <c r="L17" s="23">
        <f>FINV(0.05,G17,G19)</f>
        <v>2.6399994260529942</v>
      </c>
      <c r="M17" s="23">
        <f>FINV(0.01,G17,G19)</f>
        <v>3.9391948547411948</v>
      </c>
    </row>
    <row r="18" spans="1:13" x14ac:dyDescent="0.35">
      <c r="A18" s="1" t="s">
        <v>29</v>
      </c>
      <c r="B18" s="1">
        <v>59.35</v>
      </c>
      <c r="C18" s="1">
        <v>6.72</v>
      </c>
      <c r="D18" s="1">
        <v>27.45</v>
      </c>
      <c r="F18" s="1" t="s">
        <v>77</v>
      </c>
      <c r="G18" s="1">
        <f>G17*G16</f>
        <v>15</v>
      </c>
      <c r="H18" s="5">
        <f>(H19-H16-H17)</f>
        <v>92.3688666666676</v>
      </c>
      <c r="I18" s="5">
        <f>H18/G18</f>
        <v>6.1579244444445065</v>
      </c>
      <c r="J18" s="24"/>
      <c r="K18" s="25"/>
      <c r="L18" s="25"/>
      <c r="M18" s="25"/>
    </row>
    <row r="19" spans="1:13" x14ac:dyDescent="0.35">
      <c r="A19" s="1" t="s">
        <v>22</v>
      </c>
      <c r="B19" s="1">
        <v>57.33</v>
      </c>
      <c r="C19" s="1">
        <v>6.27</v>
      </c>
      <c r="D19" s="1">
        <v>24.02</v>
      </c>
      <c r="F19" s="1" t="s">
        <v>35</v>
      </c>
      <c r="G19" s="1">
        <f>SUM(G16:G18)</f>
        <v>23</v>
      </c>
      <c r="H19" s="5">
        <f>SUMSQ(G5:J10)-G13</f>
        <v>181.32960000000458</v>
      </c>
      <c r="I19" s="24"/>
      <c r="J19" s="24"/>
      <c r="K19" s="25"/>
      <c r="L19" s="25"/>
      <c r="M19" s="25"/>
    </row>
    <row r="20" spans="1:13" x14ac:dyDescent="0.35">
      <c r="A20" s="8" t="s">
        <v>23</v>
      </c>
      <c r="B20" s="20">
        <v>60.1</v>
      </c>
      <c r="C20" s="20">
        <v>7.3</v>
      </c>
      <c r="D20" s="8">
        <v>25.71</v>
      </c>
      <c r="J20" t="s">
        <v>129</v>
      </c>
    </row>
    <row r="21" spans="1:13" x14ac:dyDescent="0.35">
      <c r="A21" s="1" t="s">
        <v>24</v>
      </c>
      <c r="B21" s="1">
        <v>58.85</v>
      </c>
      <c r="C21" s="1">
        <v>7.65</v>
      </c>
      <c r="D21" s="1">
        <v>25.45</v>
      </c>
      <c r="J21" t="s">
        <v>133</v>
      </c>
    </row>
    <row r="22" spans="1:13" x14ac:dyDescent="0.35">
      <c r="A22" s="1" t="s">
        <v>25</v>
      </c>
      <c r="B22" s="1">
        <v>58.26</v>
      </c>
      <c r="C22" s="1">
        <v>6.62</v>
      </c>
      <c r="D22" s="1">
        <v>27.26</v>
      </c>
      <c r="J22" t="s">
        <v>134</v>
      </c>
    </row>
    <row r="23" spans="1:13" x14ac:dyDescent="0.35">
      <c r="A23" s="1" t="s">
        <v>26</v>
      </c>
      <c r="B23" s="1">
        <v>57.25</v>
      </c>
      <c r="C23" s="5">
        <v>6.95</v>
      </c>
      <c r="D23" s="1">
        <v>23.32</v>
      </c>
    </row>
    <row r="24" spans="1:13" x14ac:dyDescent="0.35">
      <c r="A24" s="8" t="s">
        <v>27</v>
      </c>
      <c r="B24" s="20">
        <v>59.1</v>
      </c>
      <c r="C24" s="20">
        <v>7.21</v>
      </c>
      <c r="D24" s="8">
        <v>26.59</v>
      </c>
    </row>
    <row r="25" spans="1:13" x14ac:dyDescent="0.35">
      <c r="A25" s="1" t="s">
        <v>45</v>
      </c>
      <c r="B25" s="1">
        <v>58.23</v>
      </c>
      <c r="C25" s="1">
        <v>6.16</v>
      </c>
      <c r="D25" s="1">
        <v>30.05</v>
      </c>
    </row>
    <row r="26" spans="1:13" x14ac:dyDescent="0.35">
      <c r="A26" s="1" t="s">
        <v>28</v>
      </c>
      <c r="B26" s="1">
        <v>58.18</v>
      </c>
      <c r="C26" s="1">
        <v>6.59</v>
      </c>
      <c r="D26" s="5">
        <v>30.2</v>
      </c>
    </row>
    <row r="27" spans="1:13" x14ac:dyDescent="0.35">
      <c r="A27" s="1" t="s">
        <v>15</v>
      </c>
      <c r="B27" s="1">
        <v>58.08</v>
      </c>
      <c r="C27" s="5">
        <v>5.86</v>
      </c>
      <c r="D27" s="1">
        <v>31.85</v>
      </c>
    </row>
  </sheetData>
  <conditionalFormatting sqref="K11">
    <cfRule type="dataBar" priority="1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{142E9E18-FD94-4FBB-9AAF-E46F75F760F9}</x14:id>
        </ext>
      </extLs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2E9E18-FD94-4FBB-9AAF-E46F75F760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099A-CCB7-47E4-98CE-DF349BC4050F}">
  <sheetPr>
    <pageSetUpPr fitToPage="1"/>
  </sheetPr>
  <dimension ref="A1:M28"/>
  <sheetViews>
    <sheetView zoomScale="70" zoomScaleNormal="70" workbookViewId="0">
      <selection activeCell="F27" sqref="F27"/>
    </sheetView>
  </sheetViews>
  <sheetFormatPr defaultRowHeight="14.5" x14ac:dyDescent="0.35"/>
  <cols>
    <col min="1" max="1" width="15.90625" customWidth="1"/>
    <col min="2" max="2" width="16.6328125" customWidth="1"/>
    <col min="4" max="4" width="9.26953125" customWidth="1"/>
    <col min="5" max="5" width="10.81640625" customWidth="1"/>
    <col min="6" max="6" width="10.453125" customWidth="1"/>
    <col min="7" max="7" width="10" customWidth="1"/>
    <col min="8" max="8" width="9.26953125" customWidth="1"/>
    <col min="9" max="9" width="9.54296875" customWidth="1"/>
    <col min="10" max="10" width="10.54296875" customWidth="1"/>
    <col min="11" max="11" width="10.26953125" customWidth="1"/>
    <col min="12" max="12" width="8.90625" customWidth="1"/>
    <col min="14" max="14" width="14.54296875" customWidth="1"/>
    <col min="15" max="15" width="13.1796875" customWidth="1"/>
    <col min="16" max="16" width="10.6328125" bestFit="1" customWidth="1"/>
    <col min="17" max="17" width="10.1796875" customWidth="1"/>
    <col min="18" max="18" width="11.81640625" customWidth="1"/>
    <col min="19" max="19" width="10.6328125" customWidth="1"/>
    <col min="20" max="20" width="10.08984375" customWidth="1"/>
    <col min="21" max="21" width="11.08984375" customWidth="1"/>
    <col min="22" max="22" width="10.08984375" customWidth="1"/>
  </cols>
  <sheetData>
    <row r="1" spans="1:11" ht="18.5" x14ac:dyDescent="0.45">
      <c r="B1" s="13"/>
    </row>
    <row r="2" spans="1:11" ht="18.5" x14ac:dyDescent="0.45">
      <c r="B2" s="13" t="s">
        <v>46</v>
      </c>
    </row>
    <row r="3" spans="1:11" ht="15.5" x14ac:dyDescent="0.35">
      <c r="A3" s="14" t="s">
        <v>47</v>
      </c>
      <c r="B3" s="14" t="s">
        <v>48</v>
      </c>
      <c r="D3" s="2" t="s">
        <v>41</v>
      </c>
      <c r="E3" s="2" t="s">
        <v>32</v>
      </c>
      <c r="F3" s="2" t="s">
        <v>33</v>
      </c>
      <c r="G3" s="2" t="s">
        <v>34</v>
      </c>
      <c r="H3" s="2" t="s">
        <v>37</v>
      </c>
      <c r="I3" s="2" t="s">
        <v>35</v>
      </c>
      <c r="J3" s="2" t="s">
        <v>74</v>
      </c>
      <c r="K3" s="46" t="s">
        <v>124</v>
      </c>
    </row>
    <row r="4" spans="1:11" x14ac:dyDescent="0.35">
      <c r="A4" s="8" t="s">
        <v>3</v>
      </c>
      <c r="B4" s="15">
        <v>37.22</v>
      </c>
      <c r="D4" s="1" t="s">
        <v>38</v>
      </c>
      <c r="E4" s="1">
        <f>B4</f>
        <v>37.22</v>
      </c>
      <c r="F4" s="1">
        <f>B5</f>
        <v>35.99</v>
      </c>
      <c r="G4" s="1">
        <f>B6</f>
        <v>32.25</v>
      </c>
      <c r="H4" s="1">
        <f>B7</f>
        <v>29.28</v>
      </c>
      <c r="I4" s="1">
        <f t="shared" ref="I4:I9" si="0">SUM(E4:H4)</f>
        <v>134.74</v>
      </c>
      <c r="J4" s="5">
        <f t="shared" ref="J4:J9" si="1">AVERAGE(E4:H4)</f>
        <v>33.685000000000002</v>
      </c>
      <c r="K4" s="5">
        <f>_xlfn.STDEV.S(E4:H4)</f>
        <v>3.6181256657741079</v>
      </c>
    </row>
    <row r="5" spans="1:11" x14ac:dyDescent="0.35">
      <c r="A5" s="1" t="s">
        <v>4</v>
      </c>
      <c r="B5" s="1">
        <v>35.99</v>
      </c>
      <c r="D5" s="1" t="s">
        <v>39</v>
      </c>
      <c r="E5" s="1">
        <f>B8</f>
        <v>30.17</v>
      </c>
      <c r="F5" s="1">
        <f>B9</f>
        <v>31.22</v>
      </c>
      <c r="G5" s="5">
        <f>B10</f>
        <v>29.26</v>
      </c>
      <c r="H5" s="1">
        <f>B11</f>
        <v>27.65</v>
      </c>
      <c r="I5" s="1">
        <f t="shared" si="0"/>
        <v>118.30000000000001</v>
      </c>
      <c r="J5" s="5">
        <f t="shared" si="1"/>
        <v>29.575000000000003</v>
      </c>
      <c r="K5" s="5">
        <f>_xlfn.STDEV.S(E5:H5)</f>
        <v>1.512712794948202</v>
      </c>
    </row>
    <row r="6" spans="1:11" x14ac:dyDescent="0.35">
      <c r="A6" s="1" t="s">
        <v>5</v>
      </c>
      <c r="B6" s="1">
        <v>32.25</v>
      </c>
      <c r="D6" s="1" t="s">
        <v>11</v>
      </c>
      <c r="E6" s="1">
        <f>B12</f>
        <v>34.619999999999997</v>
      </c>
      <c r="F6" s="1">
        <f>B13</f>
        <v>30.27</v>
      </c>
      <c r="G6" s="1">
        <f>B14</f>
        <v>28.46</v>
      </c>
      <c r="H6" s="1">
        <f>B15</f>
        <v>25.33</v>
      </c>
      <c r="I6" s="1">
        <f t="shared" si="0"/>
        <v>118.67999999999999</v>
      </c>
      <c r="J6" s="1">
        <f t="shared" si="1"/>
        <v>29.669999999999998</v>
      </c>
      <c r="K6" s="5">
        <f t="shared" ref="K6:K9" si="2">_xlfn.STDEV.S(E6:H6)</f>
        <v>3.8799570444357676</v>
      </c>
    </row>
    <row r="7" spans="1:11" x14ac:dyDescent="0.35">
      <c r="A7" s="1" t="s">
        <v>6</v>
      </c>
      <c r="B7" s="1">
        <v>29.28</v>
      </c>
      <c r="D7" s="1" t="s">
        <v>12</v>
      </c>
      <c r="E7" s="1">
        <f>B16</f>
        <v>32.270000000000003</v>
      </c>
      <c r="F7" s="1">
        <f>B17</f>
        <v>30.12</v>
      </c>
      <c r="G7" s="1">
        <f>B18</f>
        <v>29.48</v>
      </c>
      <c r="H7" s="1">
        <f>B19</f>
        <v>25.61</v>
      </c>
      <c r="I7" s="1">
        <f t="shared" si="0"/>
        <v>117.48</v>
      </c>
      <c r="J7" s="5">
        <f t="shared" si="1"/>
        <v>29.37</v>
      </c>
      <c r="K7" s="5">
        <f t="shared" si="2"/>
        <v>2.7762204523416378</v>
      </c>
    </row>
    <row r="8" spans="1:11" x14ac:dyDescent="0.35">
      <c r="A8" s="8" t="s">
        <v>7</v>
      </c>
      <c r="B8" s="8">
        <v>30.17</v>
      </c>
      <c r="D8" s="1" t="s">
        <v>13</v>
      </c>
      <c r="E8" s="1">
        <f>B20</f>
        <v>25.88</v>
      </c>
      <c r="F8" s="5">
        <f>B21</f>
        <v>22.2</v>
      </c>
      <c r="G8" s="1">
        <f>B22</f>
        <v>16.059999999999999</v>
      </c>
      <c r="H8" s="1">
        <f>B23</f>
        <v>11.99</v>
      </c>
      <c r="I8" s="1">
        <f t="shared" si="0"/>
        <v>76.13</v>
      </c>
      <c r="J8" s="5">
        <f t="shared" si="1"/>
        <v>19.032499999999999</v>
      </c>
      <c r="K8" s="5">
        <f t="shared" si="2"/>
        <v>6.2009105514163601</v>
      </c>
    </row>
    <row r="9" spans="1:11" x14ac:dyDescent="0.35">
      <c r="A9" s="1" t="s">
        <v>8</v>
      </c>
      <c r="B9" s="1">
        <v>31.22</v>
      </c>
      <c r="D9" s="1" t="s">
        <v>14</v>
      </c>
      <c r="E9" s="1">
        <f>B24</f>
        <v>19.71</v>
      </c>
      <c r="F9" s="1">
        <f>B25</f>
        <v>18.25</v>
      </c>
      <c r="G9" s="5">
        <f>B26</f>
        <v>20.350000000000001</v>
      </c>
      <c r="H9" s="1">
        <f>B27</f>
        <v>17.52</v>
      </c>
      <c r="I9" s="1">
        <f t="shared" si="0"/>
        <v>75.83</v>
      </c>
      <c r="J9" s="5">
        <f t="shared" si="1"/>
        <v>18.9575</v>
      </c>
      <c r="K9" s="5">
        <f t="shared" si="2"/>
        <v>1.3002916339549893</v>
      </c>
    </row>
    <row r="10" spans="1:11" x14ac:dyDescent="0.35">
      <c r="A10" s="1" t="s">
        <v>9</v>
      </c>
      <c r="B10" s="5">
        <v>29.26</v>
      </c>
      <c r="D10" s="6" t="s">
        <v>35</v>
      </c>
      <c r="E10" s="1">
        <f>SUM(E4:E9)</f>
        <v>179.87</v>
      </c>
      <c r="F10" s="1">
        <f>SUM(F4:F9)</f>
        <v>168.05</v>
      </c>
      <c r="G10" s="1">
        <f>SUM(G4:G9)</f>
        <v>155.85999999999999</v>
      </c>
      <c r="H10" s="1">
        <f>SUM(H4:H9)</f>
        <v>137.38</v>
      </c>
      <c r="I10" s="48">
        <f>SUM(E10:H10)</f>
        <v>641.16</v>
      </c>
    </row>
    <row r="11" spans="1:11" x14ac:dyDescent="0.35">
      <c r="A11" s="1" t="s">
        <v>10</v>
      </c>
      <c r="B11" s="1">
        <v>27.65</v>
      </c>
    </row>
    <row r="12" spans="1:11" x14ac:dyDescent="0.35">
      <c r="A12" s="8" t="s">
        <v>16</v>
      </c>
      <c r="B12" s="8">
        <v>34.619999999999997</v>
      </c>
      <c r="D12" s="1" t="s">
        <v>83</v>
      </c>
      <c r="E12" s="1"/>
      <c r="F12" s="1" t="s">
        <v>84</v>
      </c>
    </row>
    <row r="13" spans="1:11" x14ac:dyDescent="0.35">
      <c r="A13" s="1" t="s">
        <v>17</v>
      </c>
      <c r="B13" s="1">
        <v>30.27</v>
      </c>
      <c r="D13" s="5">
        <f>J9</f>
        <v>18.9575</v>
      </c>
      <c r="E13" s="1"/>
      <c r="F13" s="1" t="s">
        <v>1</v>
      </c>
    </row>
    <row r="14" spans="1:11" x14ac:dyDescent="0.35">
      <c r="A14" s="1" t="s">
        <v>18</v>
      </c>
      <c r="B14" s="1">
        <v>28.46</v>
      </c>
      <c r="D14" s="5">
        <f>J8</f>
        <v>19.032499999999999</v>
      </c>
      <c r="E14" s="5">
        <f>D14-D13</f>
        <v>7.4999999999999289E-2</v>
      </c>
      <c r="F14" s="1" t="s">
        <v>1</v>
      </c>
    </row>
    <row r="15" spans="1:11" x14ac:dyDescent="0.35">
      <c r="A15" s="1" t="s">
        <v>19</v>
      </c>
      <c r="B15" s="1">
        <v>25.33</v>
      </c>
      <c r="D15" s="5">
        <f>J7</f>
        <v>29.37</v>
      </c>
      <c r="E15" s="47">
        <f>D15-D13</f>
        <v>10.412500000000001</v>
      </c>
      <c r="F15" s="1" t="s">
        <v>2</v>
      </c>
    </row>
    <row r="16" spans="1:11" x14ac:dyDescent="0.35">
      <c r="A16" s="8" t="s">
        <v>20</v>
      </c>
      <c r="B16" s="8">
        <v>32.270000000000003</v>
      </c>
      <c r="D16" s="5">
        <f>J5</f>
        <v>29.575000000000003</v>
      </c>
      <c r="E16" s="5">
        <f>D16-D15</f>
        <v>0.20500000000000185</v>
      </c>
      <c r="F16" s="1" t="s">
        <v>2</v>
      </c>
    </row>
    <row r="17" spans="1:13" x14ac:dyDescent="0.35">
      <c r="A17" s="1" t="s">
        <v>21</v>
      </c>
      <c r="B17" s="1">
        <v>30.12</v>
      </c>
      <c r="D17" s="5">
        <f>J6</f>
        <v>29.669999999999998</v>
      </c>
      <c r="E17" s="5">
        <f>D17-D15</f>
        <v>0.29999999999999716</v>
      </c>
      <c r="F17" s="1" t="s">
        <v>2</v>
      </c>
    </row>
    <row r="18" spans="1:13" x14ac:dyDescent="0.35">
      <c r="A18" s="1" t="s">
        <v>29</v>
      </c>
      <c r="B18" s="1">
        <v>29.48</v>
      </c>
      <c r="D18" s="5">
        <f>J4</f>
        <v>33.685000000000002</v>
      </c>
      <c r="E18" s="5">
        <f>D18-D15</f>
        <v>4.3150000000000013</v>
      </c>
      <c r="F18" s="1" t="s">
        <v>2</v>
      </c>
    </row>
    <row r="19" spans="1:13" x14ac:dyDescent="0.35">
      <c r="A19" s="1" t="s">
        <v>22</v>
      </c>
      <c r="B19" s="1">
        <v>25.61</v>
      </c>
    </row>
    <row r="20" spans="1:13" x14ac:dyDescent="0.35">
      <c r="A20" s="8" t="s">
        <v>23</v>
      </c>
      <c r="B20" s="8">
        <v>25.88</v>
      </c>
    </row>
    <row r="21" spans="1:13" x14ac:dyDescent="0.35">
      <c r="A21" s="1" t="s">
        <v>24</v>
      </c>
      <c r="B21" s="5">
        <v>22.2</v>
      </c>
      <c r="D21" t="s">
        <v>78</v>
      </c>
      <c r="E21" s="18">
        <f>(I10^2)/(6*4)</f>
        <v>17128.589399999997</v>
      </c>
    </row>
    <row r="22" spans="1:13" x14ac:dyDescent="0.35">
      <c r="A22" s="1" t="s">
        <v>25</v>
      </c>
      <c r="B22" s="1">
        <v>16.059999999999999</v>
      </c>
      <c r="D22" s="1" t="s">
        <v>63</v>
      </c>
      <c r="E22" s="1" t="s">
        <v>61</v>
      </c>
      <c r="F22" s="1" t="s">
        <v>64</v>
      </c>
      <c r="G22" s="1" t="s">
        <v>65</v>
      </c>
      <c r="H22" s="1" t="s">
        <v>66</v>
      </c>
      <c r="I22" s="22" t="s">
        <v>129</v>
      </c>
      <c r="J22" s="22" t="s">
        <v>75</v>
      </c>
      <c r="K22" s="22" t="s">
        <v>76</v>
      </c>
    </row>
    <row r="23" spans="1:13" x14ac:dyDescent="0.35">
      <c r="A23" s="1" t="s">
        <v>26</v>
      </c>
      <c r="B23" s="1">
        <v>11.99</v>
      </c>
      <c r="D23" s="1" t="s">
        <v>62</v>
      </c>
      <c r="E23" s="1">
        <v>3</v>
      </c>
      <c r="F23" s="5">
        <f>SUMSQ(E10:H10)/6-E21</f>
        <v>164.68116666666901</v>
      </c>
      <c r="G23" s="5">
        <f>F23/E23</f>
        <v>54.893722222223005</v>
      </c>
      <c r="H23" s="5">
        <f>G24/G$25</f>
        <v>32.791783244063915</v>
      </c>
      <c r="I23" s="22" t="str">
        <f>IF(H23&lt;J23,"tn",IF(H23&lt;K23,"*","**"))</f>
        <v>**</v>
      </c>
      <c r="J23" s="23">
        <f>FINV(0.05,E23,E25)</f>
        <v>3.2873821046365093</v>
      </c>
      <c r="K23" s="23">
        <f>FINV(0.01,E23,E25)</f>
        <v>5.4169648578184191</v>
      </c>
    </row>
    <row r="24" spans="1:13" x14ac:dyDescent="0.35">
      <c r="A24" s="8" t="s">
        <v>27</v>
      </c>
      <c r="B24" s="8">
        <v>19.71</v>
      </c>
      <c r="D24" s="1" t="s">
        <v>41</v>
      </c>
      <c r="E24" s="1">
        <v>5</v>
      </c>
      <c r="F24" s="5">
        <f>SUMSQ(I4:I9)/4-E21</f>
        <v>766.96465000000171</v>
      </c>
      <c r="G24" s="5">
        <f>F24/E24</f>
        <v>153.39293000000035</v>
      </c>
      <c r="H24" s="5">
        <f>G23/G$25</f>
        <v>11.734980488155401</v>
      </c>
      <c r="I24" s="22" t="str">
        <f>IF(H24&lt;J24,"tn",IF(H24&lt;K24,"*","**"))</f>
        <v>**</v>
      </c>
      <c r="J24" s="23">
        <f>FINV(0.05,E24,E26)</f>
        <v>2.6399994260529942</v>
      </c>
      <c r="K24" s="23">
        <f>FINV(0.01,E24,E26)</f>
        <v>3.9391948547411948</v>
      </c>
      <c r="M24" s="44"/>
    </row>
    <row r="25" spans="1:13" x14ac:dyDescent="0.35">
      <c r="A25" s="1" t="s">
        <v>45</v>
      </c>
      <c r="B25" s="1">
        <v>18.25</v>
      </c>
      <c r="D25" s="1" t="s">
        <v>77</v>
      </c>
      <c r="E25" s="1">
        <f>E24*E23</f>
        <v>15</v>
      </c>
      <c r="F25" s="5">
        <f>(F26-F23-F24)</f>
        <v>70.166783333337662</v>
      </c>
      <c r="G25" s="5">
        <f>F25/E25</f>
        <v>4.6777855555558441</v>
      </c>
      <c r="H25" s="24"/>
      <c r="I25" s="25"/>
      <c r="J25" s="25"/>
      <c r="K25" s="25"/>
      <c r="M25" s="44"/>
    </row>
    <row r="26" spans="1:13" x14ac:dyDescent="0.35">
      <c r="A26" s="1" t="s">
        <v>28</v>
      </c>
      <c r="B26" s="5">
        <v>20.350000000000001</v>
      </c>
      <c r="D26" s="1" t="s">
        <v>35</v>
      </c>
      <c r="E26" s="1">
        <f>SUM(E23:E25)</f>
        <v>23</v>
      </c>
      <c r="F26" s="5">
        <f>SUMSQ(E4:H9)-E21</f>
        <v>1001.8126000000084</v>
      </c>
      <c r="G26" s="24"/>
      <c r="H26" s="24"/>
      <c r="I26" s="25"/>
      <c r="J26" s="25"/>
      <c r="K26" s="25"/>
      <c r="M26" s="44"/>
    </row>
    <row r="27" spans="1:13" x14ac:dyDescent="0.35">
      <c r="A27" s="1" t="s">
        <v>15</v>
      </c>
      <c r="B27" s="1">
        <v>17.52</v>
      </c>
      <c r="D27" t="s">
        <v>79</v>
      </c>
      <c r="E27" s="18">
        <f>4.49*SQRT(G25/4)</f>
        <v>4.855528410445185</v>
      </c>
      <c r="I27" t="s">
        <v>135</v>
      </c>
    </row>
    <row r="28" spans="1:13" x14ac:dyDescent="0.35">
      <c r="I28" t="s">
        <v>131</v>
      </c>
    </row>
  </sheetData>
  <conditionalFormatting sqref="I10">
    <cfRule type="dataBar" priority="2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{97233F9C-C5D9-41CA-A9A0-FEBEA898DC30}</x14:id>
        </ext>
      </extLs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233F9C-C5D9-41CA-A9A0-FEBEA898DC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CFFC3-DEC2-48FA-AD8D-00E62FAB9035}">
  <sheetPr>
    <pageSetUpPr fitToPage="1"/>
  </sheetPr>
  <dimension ref="A1:P26"/>
  <sheetViews>
    <sheetView zoomScale="80" zoomScaleNormal="80" workbookViewId="0">
      <selection activeCell="O15" sqref="O15"/>
    </sheetView>
  </sheetViews>
  <sheetFormatPr defaultRowHeight="14.5" x14ac:dyDescent="0.35"/>
  <cols>
    <col min="1" max="1" width="12" customWidth="1"/>
    <col min="2" max="2" width="12.1796875" customWidth="1"/>
    <col min="3" max="3" width="13.453125" customWidth="1"/>
    <col min="4" max="4" width="10.453125" customWidth="1"/>
    <col min="5" max="5" width="13" customWidth="1"/>
    <col min="7" max="7" width="10.26953125" bestFit="1" customWidth="1"/>
    <col min="10" max="11" width="9.26953125" customWidth="1"/>
    <col min="12" max="12" width="9.26953125" bestFit="1" customWidth="1"/>
    <col min="14" max="14" width="11.08984375" customWidth="1"/>
    <col min="15" max="15" width="10.26953125" customWidth="1"/>
    <col min="16" max="16" width="11" customWidth="1"/>
    <col min="17" max="17" width="11.26953125" customWidth="1"/>
  </cols>
  <sheetData>
    <row r="1" spans="1:16" x14ac:dyDescent="0.35">
      <c r="C1" s="10" t="s">
        <v>73</v>
      </c>
    </row>
    <row r="2" spans="1:16" x14ac:dyDescent="0.35">
      <c r="A2" s="8" t="s">
        <v>67</v>
      </c>
      <c r="B2" s="8" t="s">
        <v>68</v>
      </c>
      <c r="C2" s="8" t="s">
        <v>69</v>
      </c>
      <c r="D2" s="8" t="s">
        <v>70</v>
      </c>
      <c r="E2" s="8" t="s">
        <v>71</v>
      </c>
      <c r="F2" s="11" t="s">
        <v>72</v>
      </c>
      <c r="G2" s="8" t="s">
        <v>73</v>
      </c>
      <c r="I2" s="1" t="s">
        <v>41</v>
      </c>
      <c r="J2" s="1" t="s">
        <v>32</v>
      </c>
      <c r="K2" s="1" t="s">
        <v>33</v>
      </c>
      <c r="L2" s="1" t="s">
        <v>34</v>
      </c>
      <c r="M2" s="1" t="s">
        <v>37</v>
      </c>
      <c r="N2" s="1" t="s">
        <v>42</v>
      </c>
      <c r="O2" s="1" t="s">
        <v>36</v>
      </c>
      <c r="P2" s="6" t="s">
        <v>124</v>
      </c>
    </row>
    <row r="3" spans="1:16" x14ac:dyDescent="0.35">
      <c r="A3" s="8" t="s">
        <v>3</v>
      </c>
      <c r="B3" s="8">
        <v>4.4264999999999999</v>
      </c>
      <c r="C3" s="8">
        <v>2.0055999999999998</v>
      </c>
      <c r="D3" s="8">
        <v>5.4802999999999997</v>
      </c>
      <c r="E3" s="1">
        <v>5.4748000000000001</v>
      </c>
      <c r="F3" s="26">
        <f t="shared" ref="F3:F26" si="0">E3-B3</f>
        <v>1.0483000000000002</v>
      </c>
      <c r="G3" s="27">
        <f t="shared" ref="G3:G26" si="1">((B3-F3)/B3)*100</f>
        <v>76.317632440980461</v>
      </c>
      <c r="I3" s="1" t="s">
        <v>38</v>
      </c>
      <c r="J3" s="5">
        <f>G3</f>
        <v>76.317632440980461</v>
      </c>
      <c r="K3" s="5">
        <f>G4</f>
        <v>76.395309119890698</v>
      </c>
      <c r="L3" s="5">
        <f>G5</f>
        <v>76.259535011190778</v>
      </c>
      <c r="M3" s="5">
        <f>G6</f>
        <v>76.354216812232096</v>
      </c>
      <c r="N3" s="5">
        <f t="shared" ref="N3:N9" si="2">SUM(J3:M3)</f>
        <v>305.32669338429406</v>
      </c>
      <c r="O3" s="5">
        <f t="shared" ref="O3:O8" si="3">AVERAGE(J3:M3)</f>
        <v>76.331673346073515</v>
      </c>
      <c r="P3" s="5">
        <f>_xlfn.STDEV.S(J3:M3)</f>
        <v>5.7615987223573056E-2</v>
      </c>
    </row>
    <row r="4" spans="1:16" x14ac:dyDescent="0.35">
      <c r="A4" s="1" t="s">
        <v>4</v>
      </c>
      <c r="B4" s="1">
        <v>4.3914999999999997</v>
      </c>
      <c r="C4" s="1">
        <v>2.0036</v>
      </c>
      <c r="D4" s="1">
        <v>5.4321999999999999</v>
      </c>
      <c r="E4" s="1">
        <v>5.4280999999999997</v>
      </c>
      <c r="F4" s="26">
        <f t="shared" si="0"/>
        <v>1.0366</v>
      </c>
      <c r="G4" s="27">
        <f t="shared" si="1"/>
        <v>76.395309119890698</v>
      </c>
      <c r="I4" s="1" t="s">
        <v>39</v>
      </c>
      <c r="J4" s="5">
        <f>G7</f>
        <v>78.195048322782696</v>
      </c>
      <c r="K4" s="5">
        <f>G8</f>
        <v>76.96526099024085</v>
      </c>
      <c r="L4" s="5">
        <f>G9</f>
        <v>78.144061715105849</v>
      </c>
      <c r="M4" s="5">
        <f>G10</f>
        <v>79.253785147800997</v>
      </c>
      <c r="N4" s="5">
        <f t="shared" si="2"/>
        <v>312.55815617593043</v>
      </c>
      <c r="O4" s="5">
        <f t="shared" si="3"/>
        <v>78.139539043982609</v>
      </c>
      <c r="P4" s="5">
        <f>_xlfn.STDEV.S(J4:M4)</f>
        <v>0.93516042508954689</v>
      </c>
    </row>
    <row r="5" spans="1:16" x14ac:dyDescent="0.35">
      <c r="A5" s="1" t="s">
        <v>5</v>
      </c>
      <c r="B5" s="1">
        <v>4.3785999999999996</v>
      </c>
      <c r="C5" s="17">
        <v>2.0034000000000001</v>
      </c>
      <c r="D5" s="1">
        <v>5.4218999999999999</v>
      </c>
      <c r="E5" s="1">
        <v>5.4180999999999999</v>
      </c>
      <c r="F5" s="26">
        <f>E5-B5</f>
        <v>1.0395000000000003</v>
      </c>
      <c r="G5" s="27">
        <f>((B5-F5)/B5)*100</f>
        <v>76.259535011190778</v>
      </c>
      <c r="I5" s="1" t="s">
        <v>11</v>
      </c>
      <c r="J5" s="5">
        <f>G11</f>
        <v>77.620409358041925</v>
      </c>
      <c r="K5" s="5">
        <f>G12</f>
        <v>78.533023564553588</v>
      </c>
      <c r="L5" s="5">
        <f>G13</f>
        <v>78.217999282897082</v>
      </c>
      <c r="M5" s="5">
        <f>G14</f>
        <v>77.218622179328079</v>
      </c>
      <c r="N5" s="5">
        <f t="shared" si="2"/>
        <v>311.59005438482069</v>
      </c>
      <c r="O5" s="5">
        <f t="shared" si="3"/>
        <v>77.897513596205172</v>
      </c>
      <c r="P5" s="5">
        <f t="shared" ref="P5:P8" si="4">_xlfn.STDEV.S(J5:M5)</f>
        <v>0.58998991798222278</v>
      </c>
    </row>
    <row r="6" spans="1:16" x14ac:dyDescent="0.35">
      <c r="A6" s="1" t="s">
        <v>6</v>
      </c>
      <c r="B6" s="1">
        <v>4.3623000000000003</v>
      </c>
      <c r="C6" s="1">
        <v>2.0028999999999999</v>
      </c>
      <c r="D6" s="1">
        <v>5.3951000000000002</v>
      </c>
      <c r="E6" s="1">
        <v>5.3937999999999997</v>
      </c>
      <c r="F6" s="26">
        <f t="shared" si="0"/>
        <v>1.0314999999999994</v>
      </c>
      <c r="G6" s="27">
        <f t="shared" si="1"/>
        <v>76.354216812232096</v>
      </c>
      <c r="I6" s="1" t="s">
        <v>12</v>
      </c>
      <c r="J6" s="5">
        <f>G15</f>
        <v>77.723322669207903</v>
      </c>
      <c r="K6" s="5">
        <f>G16</f>
        <v>75.310331807240289</v>
      </c>
      <c r="L6" s="5">
        <f>G17</f>
        <v>83.190004157640203</v>
      </c>
      <c r="M6" s="5">
        <f>G18</f>
        <v>77.271998350553261</v>
      </c>
      <c r="N6" s="5">
        <f t="shared" si="2"/>
        <v>313.49565698464164</v>
      </c>
      <c r="O6" s="5">
        <f t="shared" si="3"/>
        <v>78.37391424616041</v>
      </c>
      <c r="P6" s="5">
        <f t="shared" si="4"/>
        <v>3.3772645457781585</v>
      </c>
    </row>
    <row r="7" spans="1:16" x14ac:dyDescent="0.35">
      <c r="A7" s="8" t="s">
        <v>7</v>
      </c>
      <c r="B7" s="8">
        <v>4.4389000000000003</v>
      </c>
      <c r="C7" s="8">
        <v>2.0065</v>
      </c>
      <c r="D7" s="8">
        <v>5.4111000000000002</v>
      </c>
      <c r="E7" s="1">
        <v>5.4067999999999996</v>
      </c>
      <c r="F7" s="26">
        <f t="shared" si="0"/>
        <v>0.96789999999999932</v>
      </c>
      <c r="G7" s="27">
        <f t="shared" si="1"/>
        <v>78.195048322782696</v>
      </c>
      <c r="I7" s="1" t="s">
        <v>13</v>
      </c>
      <c r="J7" s="5">
        <f>G19</f>
        <v>78.22766667413164</v>
      </c>
      <c r="K7" s="5">
        <f>G20</f>
        <v>78.01826936057239</v>
      </c>
      <c r="L7" s="5">
        <f>G21</f>
        <v>76.549146516556902</v>
      </c>
      <c r="M7" s="5">
        <f>G22</f>
        <v>76.189711348721943</v>
      </c>
      <c r="N7" s="5">
        <f t="shared" si="2"/>
        <v>308.98479389998283</v>
      </c>
      <c r="O7" s="5">
        <f t="shared" si="3"/>
        <v>77.246198474995708</v>
      </c>
      <c r="P7" s="5">
        <f t="shared" si="4"/>
        <v>1.0265508201441473</v>
      </c>
    </row>
    <row r="8" spans="1:16" x14ac:dyDescent="0.35">
      <c r="A8" s="1" t="s">
        <v>8</v>
      </c>
      <c r="B8" s="1">
        <v>4.4676</v>
      </c>
      <c r="C8" s="1">
        <v>2.0055999999999998</v>
      </c>
      <c r="D8" s="1">
        <v>5.5000999999999998</v>
      </c>
      <c r="E8" s="1">
        <v>5.4966999999999997</v>
      </c>
      <c r="F8" s="26">
        <f t="shared" si="0"/>
        <v>1.0290999999999997</v>
      </c>
      <c r="G8" s="27">
        <f t="shared" si="1"/>
        <v>76.96526099024085</v>
      </c>
      <c r="I8" s="1" t="s">
        <v>14</v>
      </c>
      <c r="J8" s="5">
        <f>G23</f>
        <v>79.00470470013245</v>
      </c>
      <c r="K8" s="5">
        <f>G24</f>
        <v>79.730094466936563</v>
      </c>
      <c r="L8" s="5">
        <f>G25</f>
        <v>79.902722421130846</v>
      </c>
      <c r="M8" s="5">
        <f>G26</f>
        <v>79.199727179720369</v>
      </c>
      <c r="N8" s="5">
        <f t="shared" si="2"/>
        <v>317.83724876792024</v>
      </c>
      <c r="O8" s="5">
        <f t="shared" si="3"/>
        <v>79.459312191980061</v>
      </c>
      <c r="P8" s="5">
        <f t="shared" si="4"/>
        <v>0.42582782983267264</v>
      </c>
    </row>
    <row r="9" spans="1:16" x14ac:dyDescent="0.35">
      <c r="A9" s="1" t="s">
        <v>9</v>
      </c>
      <c r="B9" s="1">
        <v>4.4592000000000001</v>
      </c>
      <c r="C9" s="1">
        <v>2.0049000000000001</v>
      </c>
      <c r="D9" s="1">
        <v>5.4368999999999996</v>
      </c>
      <c r="E9" s="1">
        <v>5.4337999999999997</v>
      </c>
      <c r="F9" s="26">
        <f t="shared" si="0"/>
        <v>0.97459999999999969</v>
      </c>
      <c r="G9" s="27">
        <f t="shared" si="1"/>
        <v>78.144061715105849</v>
      </c>
      <c r="I9" s="1" t="s">
        <v>35</v>
      </c>
      <c r="J9" s="5">
        <f>SUM(J3:J8)</f>
        <v>467.08878416527705</v>
      </c>
      <c r="K9" s="5">
        <f>SUM(K3:K8)</f>
        <v>464.95228930943443</v>
      </c>
      <c r="L9" s="5">
        <f>SUM(L3:L8)</f>
        <v>472.26346910452162</v>
      </c>
      <c r="M9" s="5">
        <f>SUM(M3:M8)</f>
        <v>465.48806101835675</v>
      </c>
      <c r="N9" s="18">
        <f t="shared" si="2"/>
        <v>1869.79260359759</v>
      </c>
    </row>
    <row r="10" spans="1:16" x14ac:dyDescent="0.35">
      <c r="A10" s="1" t="s">
        <v>10</v>
      </c>
      <c r="B10" s="1">
        <v>4.4383999999999997</v>
      </c>
      <c r="C10" s="1">
        <v>2.0038</v>
      </c>
      <c r="D10" s="1">
        <v>5.3620999999999999</v>
      </c>
      <c r="E10" s="1">
        <v>5.3592000000000004</v>
      </c>
      <c r="F10" s="26">
        <f t="shared" si="0"/>
        <v>0.92080000000000073</v>
      </c>
      <c r="G10" s="27">
        <f t="shared" si="1"/>
        <v>79.253785147800997</v>
      </c>
      <c r="O10" s="18"/>
    </row>
    <row r="11" spans="1:16" x14ac:dyDescent="0.35">
      <c r="A11" s="8" t="s">
        <v>16</v>
      </c>
      <c r="B11" s="8">
        <v>4.4410999999999996</v>
      </c>
      <c r="C11" s="21">
        <v>2.0059999999999998</v>
      </c>
      <c r="D11" s="8">
        <v>5.4378000000000002</v>
      </c>
      <c r="E11" s="17">
        <v>5.4349999999999996</v>
      </c>
      <c r="F11" s="26">
        <f t="shared" si="0"/>
        <v>0.99390000000000001</v>
      </c>
      <c r="G11" s="27">
        <f t="shared" si="1"/>
        <v>77.620409358041925</v>
      </c>
      <c r="I11" t="s">
        <v>78</v>
      </c>
      <c r="J11" s="49">
        <f>(N9^2)/(6*4)</f>
        <v>145671.84918617725</v>
      </c>
      <c r="K11" s="50"/>
    </row>
    <row r="12" spans="1:16" x14ac:dyDescent="0.35">
      <c r="A12" s="1" t="s">
        <v>17</v>
      </c>
      <c r="B12" s="1">
        <v>4.5194999999999999</v>
      </c>
      <c r="C12" s="1">
        <v>2.0064000000000002</v>
      </c>
      <c r="D12" s="1">
        <v>5.4927999999999999</v>
      </c>
      <c r="E12" s="1">
        <v>5.4897</v>
      </c>
      <c r="F12" s="26">
        <f t="shared" si="0"/>
        <v>0.97020000000000017</v>
      </c>
      <c r="G12" s="27">
        <f t="shared" si="1"/>
        <v>78.533023564553588</v>
      </c>
      <c r="I12" t="s">
        <v>60</v>
      </c>
    </row>
    <row r="13" spans="1:16" x14ac:dyDescent="0.35">
      <c r="A13" s="1" t="s">
        <v>18</v>
      </c>
      <c r="B13" s="1">
        <v>4.4623999999999997</v>
      </c>
      <c r="C13" s="1">
        <v>2.0061</v>
      </c>
      <c r="D13" s="1">
        <v>5.4368999999999996</v>
      </c>
      <c r="E13" s="1">
        <v>5.4344000000000001</v>
      </c>
      <c r="F13" s="2">
        <f t="shared" si="0"/>
        <v>0.97200000000000042</v>
      </c>
      <c r="G13" s="27">
        <f t="shared" si="1"/>
        <v>78.217999282897082</v>
      </c>
      <c r="I13" s="1" t="s">
        <v>63</v>
      </c>
      <c r="J13" s="1" t="s">
        <v>61</v>
      </c>
      <c r="K13" s="1" t="s">
        <v>64</v>
      </c>
      <c r="L13" s="1" t="s">
        <v>65</v>
      </c>
      <c r="M13" s="1" t="s">
        <v>66</v>
      </c>
      <c r="N13" s="22" t="s">
        <v>129</v>
      </c>
      <c r="O13" s="22" t="s">
        <v>75</v>
      </c>
      <c r="P13" s="22" t="s">
        <v>76</v>
      </c>
    </row>
    <row r="14" spans="1:16" x14ac:dyDescent="0.35">
      <c r="A14" s="1" t="s">
        <v>19</v>
      </c>
      <c r="B14" s="1">
        <v>4.3517999999999999</v>
      </c>
      <c r="C14" s="1">
        <v>2.0059</v>
      </c>
      <c r="D14" s="1">
        <v>5.3449</v>
      </c>
      <c r="E14" s="1">
        <v>5.3432000000000004</v>
      </c>
      <c r="F14" s="26">
        <f t="shared" si="0"/>
        <v>0.9914000000000005</v>
      </c>
      <c r="G14" s="27">
        <f t="shared" si="1"/>
        <v>77.218622179328079</v>
      </c>
      <c r="I14" s="1" t="s">
        <v>62</v>
      </c>
      <c r="J14" s="1">
        <v>3</v>
      </c>
      <c r="K14" s="5">
        <f>SUMSQ(J9:M9)/6-J11</f>
        <v>5.5646185473597143</v>
      </c>
      <c r="L14" s="5">
        <f>K14/J14</f>
        <v>1.8548728491199047</v>
      </c>
      <c r="M14" s="5">
        <f>L15/L$16</f>
        <v>1.8648354423992493</v>
      </c>
      <c r="N14" s="22" t="str">
        <f>IF(M14&lt;O14,"tn",IF(M14&lt;P14,"*","**"))</f>
        <v>tn</v>
      </c>
      <c r="O14" s="23">
        <f>FINV(0.05,J14,J16)</f>
        <v>3.2873821046365093</v>
      </c>
      <c r="P14" s="23">
        <f>FINV(0.01,J14,J16)</f>
        <v>5.4169648578184191</v>
      </c>
    </row>
    <row r="15" spans="1:16" x14ac:dyDescent="0.35">
      <c r="A15" s="8" t="s">
        <v>20</v>
      </c>
      <c r="B15" s="8">
        <v>4.4073000000000002</v>
      </c>
      <c r="C15" s="8">
        <v>2.0081000000000002</v>
      </c>
      <c r="D15" s="8">
        <v>5.3944999999999999</v>
      </c>
      <c r="E15" s="1">
        <v>5.3891</v>
      </c>
      <c r="F15" s="26">
        <f t="shared" si="0"/>
        <v>0.98179999999999978</v>
      </c>
      <c r="G15" s="27">
        <f t="shared" si="1"/>
        <v>77.723322669207903</v>
      </c>
      <c r="I15" s="1" t="s">
        <v>41</v>
      </c>
      <c r="J15" s="1">
        <v>5</v>
      </c>
      <c r="K15" s="5">
        <f>SUMSQ(N3:N8)/4-J11</f>
        <v>22.400611479592044</v>
      </c>
      <c r="L15" s="5">
        <f>K15/J15</f>
        <v>4.4801222959184086</v>
      </c>
      <c r="M15" s="5">
        <f>L14/L$16</f>
        <v>0.77208442129675936</v>
      </c>
      <c r="N15" s="22" t="str">
        <f>IF(M15&lt;O15,"tn",IF(M15&lt;P15,"*","**"))</f>
        <v>tn</v>
      </c>
      <c r="O15" s="23">
        <f>FINV(0.05,J15,J17)</f>
        <v>2.6399994260529942</v>
      </c>
      <c r="P15" s="23">
        <f>FINV(0.01,J15,J17)</f>
        <v>3.9391948547411948</v>
      </c>
    </row>
    <row r="16" spans="1:16" x14ac:dyDescent="0.35">
      <c r="A16" s="1" t="s">
        <v>21</v>
      </c>
      <c r="B16" s="1">
        <v>4.2374000000000001</v>
      </c>
      <c r="C16" s="1">
        <v>2.0024000000000002</v>
      </c>
      <c r="D16" s="1">
        <v>5.2851999999999997</v>
      </c>
      <c r="E16" s="1">
        <v>5.2835999999999999</v>
      </c>
      <c r="F16" s="26">
        <f t="shared" si="0"/>
        <v>1.0461999999999998</v>
      </c>
      <c r="G16" s="27">
        <f t="shared" si="1"/>
        <v>75.310331807240289</v>
      </c>
      <c r="I16" s="1" t="s">
        <v>77</v>
      </c>
      <c r="J16" s="1">
        <f>J15*J14</f>
        <v>15</v>
      </c>
      <c r="K16" s="5">
        <f>(K17-K14-K15)</f>
        <v>36.036334848031402</v>
      </c>
      <c r="L16" s="5">
        <f>K16/J16</f>
        <v>2.4024223232020936</v>
      </c>
      <c r="M16" s="24"/>
      <c r="N16" s="25"/>
      <c r="O16" s="25"/>
      <c r="P16" s="25"/>
    </row>
    <row r="17" spans="1:16" x14ac:dyDescent="0.35">
      <c r="A17" s="1" t="s">
        <v>29</v>
      </c>
      <c r="B17" s="1">
        <v>4.5698999999999996</v>
      </c>
      <c r="C17" s="17">
        <v>2.0030000000000001</v>
      </c>
      <c r="D17" s="1">
        <v>5.3342000000000001</v>
      </c>
      <c r="E17" s="1">
        <v>5.3380999999999998</v>
      </c>
      <c r="F17" s="26">
        <f t="shared" si="0"/>
        <v>0.76820000000000022</v>
      </c>
      <c r="G17" s="27">
        <f t="shared" si="1"/>
        <v>83.190004157640203</v>
      </c>
      <c r="I17" s="1" t="s">
        <v>35</v>
      </c>
      <c r="J17" s="1">
        <f>SUM(J14:J16)</f>
        <v>23</v>
      </c>
      <c r="K17" s="5">
        <f>SUMSQ(J3:M8)-J11</f>
        <v>64.00156487498316</v>
      </c>
      <c r="L17" s="24"/>
      <c r="M17" s="24"/>
      <c r="N17" s="25"/>
      <c r="O17" s="25"/>
      <c r="P17" s="25"/>
    </row>
    <row r="18" spans="1:16" x14ac:dyDescent="0.35">
      <c r="A18" s="1" t="s">
        <v>22</v>
      </c>
      <c r="B18" s="1">
        <v>4.3651</v>
      </c>
      <c r="C18" s="1">
        <v>2.0028000000000001</v>
      </c>
      <c r="D18" s="1">
        <v>5.3583999999999996</v>
      </c>
      <c r="E18" s="1">
        <v>5.3571999999999997</v>
      </c>
      <c r="F18" s="26">
        <f t="shared" si="0"/>
        <v>0.99209999999999976</v>
      </c>
      <c r="G18" s="27">
        <f t="shared" si="1"/>
        <v>77.271998350553261</v>
      </c>
      <c r="J18" s="18"/>
      <c r="M18" t="s">
        <v>129</v>
      </c>
    </row>
    <row r="19" spans="1:16" x14ac:dyDescent="0.35">
      <c r="A19" s="8" t="s">
        <v>23</v>
      </c>
      <c r="B19" s="8">
        <v>4.4653</v>
      </c>
      <c r="C19" s="8">
        <v>2.0053999999999998</v>
      </c>
      <c r="D19" s="21">
        <v>5.4429999999999996</v>
      </c>
      <c r="E19" s="1">
        <v>5.4375</v>
      </c>
      <c r="F19" s="26">
        <f t="shared" si="0"/>
        <v>0.97219999999999995</v>
      </c>
      <c r="G19" s="27">
        <f t="shared" si="1"/>
        <v>78.22766667413164</v>
      </c>
      <c r="M19" t="s">
        <v>136</v>
      </c>
    </row>
    <row r="20" spans="1:16" x14ac:dyDescent="0.35">
      <c r="A20" s="1" t="s">
        <v>24</v>
      </c>
      <c r="B20" s="1">
        <v>4.4446000000000003</v>
      </c>
      <c r="C20" s="17">
        <v>2.0030000000000001</v>
      </c>
      <c r="D20" s="1">
        <v>5.4259000000000004</v>
      </c>
      <c r="E20" s="1">
        <v>5.4215999999999998</v>
      </c>
      <c r="F20" s="2">
        <f t="shared" si="0"/>
        <v>0.97699999999999942</v>
      </c>
      <c r="G20" s="27">
        <f t="shared" si="1"/>
        <v>78.01826936057239</v>
      </c>
      <c r="M20" t="s">
        <v>134</v>
      </c>
    </row>
    <row r="21" spans="1:16" x14ac:dyDescent="0.35">
      <c r="A21" s="1" t="s">
        <v>25</v>
      </c>
      <c r="B21" s="1">
        <v>4.3879000000000001</v>
      </c>
      <c r="C21" s="1">
        <v>2.0043000000000002</v>
      </c>
      <c r="D21" s="1">
        <v>5.4195000000000002</v>
      </c>
      <c r="E21" s="1">
        <v>5.4169</v>
      </c>
      <c r="F21" s="2">
        <f t="shared" si="0"/>
        <v>1.0289999999999999</v>
      </c>
      <c r="G21" s="27">
        <f t="shared" si="1"/>
        <v>76.549146516556902</v>
      </c>
    </row>
    <row r="22" spans="1:16" x14ac:dyDescent="0.35">
      <c r="A22" s="1" t="s">
        <v>26</v>
      </c>
      <c r="B22" s="1">
        <v>4.3582000000000001</v>
      </c>
      <c r="C22" s="1">
        <v>2.0030999999999999</v>
      </c>
      <c r="D22" s="1">
        <v>5.3964999999999996</v>
      </c>
      <c r="E22" s="1">
        <v>5.3959000000000001</v>
      </c>
      <c r="F22" s="26">
        <f t="shared" si="0"/>
        <v>1.0377000000000001</v>
      </c>
      <c r="G22" s="27">
        <f t="shared" si="1"/>
        <v>76.189711348721943</v>
      </c>
    </row>
    <row r="23" spans="1:16" x14ac:dyDescent="0.35">
      <c r="A23" s="8" t="s">
        <v>27</v>
      </c>
      <c r="B23" s="8">
        <v>4.3785999999999996</v>
      </c>
      <c r="C23" s="21">
        <v>2.008</v>
      </c>
      <c r="D23" s="8">
        <v>5.3022999999999998</v>
      </c>
      <c r="E23" s="1">
        <v>5.2979000000000003</v>
      </c>
      <c r="F23" s="26">
        <f t="shared" si="0"/>
        <v>0.91930000000000067</v>
      </c>
      <c r="G23" s="27">
        <f t="shared" si="1"/>
        <v>79.00470470013245</v>
      </c>
    </row>
    <row r="24" spans="1:16" x14ac:dyDescent="0.35">
      <c r="A24" s="1" t="s">
        <v>45</v>
      </c>
      <c r="B24" s="17">
        <v>4.4459999999999997</v>
      </c>
      <c r="C24" s="1">
        <v>2.0070999999999999</v>
      </c>
      <c r="D24" s="1">
        <v>5.3506999999999998</v>
      </c>
      <c r="E24" s="1">
        <v>5.3472</v>
      </c>
      <c r="F24" s="26">
        <f t="shared" si="0"/>
        <v>0.90120000000000022</v>
      </c>
      <c r="G24" s="27">
        <f t="shared" si="1"/>
        <v>79.730094466936563</v>
      </c>
    </row>
    <row r="25" spans="1:16" x14ac:dyDescent="0.35">
      <c r="A25" s="1" t="s">
        <v>28</v>
      </c>
      <c r="B25" s="1">
        <v>4.4409000000000001</v>
      </c>
      <c r="C25" s="1">
        <v>2.0068999999999999</v>
      </c>
      <c r="D25" s="1">
        <v>5.3349000000000002</v>
      </c>
      <c r="E25" s="1">
        <v>5.3334000000000001</v>
      </c>
      <c r="F25" s="26">
        <f t="shared" si="0"/>
        <v>0.89250000000000007</v>
      </c>
      <c r="G25" s="27">
        <f t="shared" si="1"/>
        <v>79.902722421130846</v>
      </c>
    </row>
    <row r="26" spans="1:16" x14ac:dyDescent="0.35">
      <c r="A26" s="1" t="s">
        <v>15</v>
      </c>
      <c r="B26" s="1">
        <v>4.3985000000000003</v>
      </c>
      <c r="C26" s="1">
        <v>2.0057</v>
      </c>
      <c r="D26" s="1">
        <v>5.3141999999999996</v>
      </c>
      <c r="E26" s="1">
        <v>5.3133999999999997</v>
      </c>
      <c r="F26" s="26">
        <f t="shared" si="0"/>
        <v>0.91489999999999938</v>
      </c>
      <c r="G26" s="27">
        <f t="shared" si="1"/>
        <v>79.199727179720369</v>
      </c>
    </row>
  </sheetData>
  <conditionalFormatting sqref="O10">
    <cfRule type="colorScale" priority="9">
      <colorScale>
        <cfvo type="min"/>
        <cfvo type="max"/>
        <color theme="1"/>
        <color rgb="FFFFEF9C"/>
      </colorScale>
    </cfRule>
  </conditionalFormatting>
  <conditionalFormatting sqref="N9">
    <cfRule type="dataBar" priority="5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{E855AC97-DDB5-41AF-947B-7AFB948BE0F9}</x14:id>
        </ext>
      </extLst>
    </cfRule>
    <cfRule type="dataBar" priority="6">
      <dataBar>
        <cfvo type="min"/>
        <cfvo type="max"/>
        <color theme="2" tint="-0.499984740745262"/>
      </dataBar>
      <extLst>
        <ext xmlns:x14="http://schemas.microsoft.com/office/spreadsheetml/2009/9/main" uri="{B025F937-C7B1-47D3-B67F-A62EFF666E3E}">
          <x14:id>{E9FF0D11-2ECE-47A0-967F-7AFD8CFCEE63}</x14:id>
        </ext>
      </extLst>
    </cfRule>
    <cfRule type="dataBar" priority="7">
      <dataBar>
        <cfvo type="min"/>
        <cfvo type="max"/>
        <color theme="1"/>
      </dataBar>
      <extLst>
        <ext xmlns:x14="http://schemas.microsoft.com/office/spreadsheetml/2009/9/main" uri="{B025F937-C7B1-47D3-B67F-A62EFF666E3E}">
          <x14:id>{B8DEA5B1-32AA-41BA-8579-FF0652270209}</x14:id>
        </ext>
      </extLst>
    </cfRule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{9FB317CA-BDF4-443F-A032-1E1FFD5E1AAF}</x14:id>
        </ext>
      </extLst>
    </cfRule>
  </conditionalFormatting>
  <pageMargins left="0.7" right="0.7" top="0.75" bottom="0.75" header="0.3" footer="0.3"/>
  <pageSetup paperSize="9" scale="7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55AC97-DDB5-41AF-947B-7AFB948BE0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E9FF0D11-2ECE-47A0-967F-7AFD8CFCEE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B8DEA5B1-32AA-41BA-8579-FF065227020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9FB317CA-BDF4-443F-A032-1E1FFD5E1A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N9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46DCC-1B25-4668-AD0C-E6270A1AC626}">
  <sheetPr>
    <pageSetUpPr fitToPage="1"/>
  </sheetPr>
  <dimension ref="A2:O38"/>
  <sheetViews>
    <sheetView zoomScale="70" zoomScaleNormal="70" workbookViewId="0">
      <selection activeCell="I28" sqref="I28"/>
    </sheetView>
  </sheetViews>
  <sheetFormatPr defaultRowHeight="14.5" x14ac:dyDescent="0.35"/>
  <cols>
    <col min="1" max="1" width="12.90625" customWidth="1"/>
    <col min="2" max="2" width="13.08984375" customWidth="1"/>
    <col min="3" max="3" width="15.08984375" customWidth="1"/>
    <col min="4" max="4" width="7.36328125" customWidth="1"/>
    <col min="5" max="5" width="6.54296875" customWidth="1"/>
    <col min="6" max="6" width="9.36328125" customWidth="1"/>
    <col min="7" max="7" width="7.26953125" customWidth="1"/>
    <col min="8" max="8" width="10.1796875" customWidth="1"/>
    <col min="9" max="9" width="9.54296875" customWidth="1"/>
    <col min="10" max="10" width="10.36328125" customWidth="1"/>
    <col min="11" max="11" width="10" customWidth="1"/>
    <col min="12" max="12" width="10.1796875" customWidth="1"/>
    <col min="13" max="13" width="9.453125" customWidth="1"/>
    <col min="14" max="14" width="10.453125" customWidth="1"/>
    <col min="15" max="15" width="12.36328125" customWidth="1"/>
    <col min="16" max="16" width="10.54296875" customWidth="1"/>
    <col min="18" max="18" width="11.54296875" customWidth="1"/>
    <col min="19" max="19" width="11.7265625" customWidth="1"/>
    <col min="20" max="20" width="11.90625" customWidth="1"/>
    <col min="25" max="26" width="11.1796875" customWidth="1"/>
  </cols>
  <sheetData>
    <row r="2" spans="1:15" ht="18.5" x14ac:dyDescent="0.45">
      <c r="C2" s="13" t="s">
        <v>49</v>
      </c>
    </row>
    <row r="3" spans="1:15" ht="15.5" x14ac:dyDescent="0.35">
      <c r="A3" s="14" t="s">
        <v>50</v>
      </c>
      <c r="B3" s="14" t="s">
        <v>51</v>
      </c>
      <c r="C3" s="14" t="s">
        <v>52</v>
      </c>
      <c r="D3" s="14" t="s">
        <v>53</v>
      </c>
      <c r="E3" s="14" t="s">
        <v>54</v>
      </c>
      <c r="F3" s="14" t="s">
        <v>55</v>
      </c>
      <c r="H3" s="19" t="s">
        <v>41</v>
      </c>
      <c r="I3" s="19" t="s">
        <v>32</v>
      </c>
      <c r="J3" s="19" t="s">
        <v>33</v>
      </c>
      <c r="K3" s="19" t="s">
        <v>34</v>
      </c>
      <c r="L3" s="19" t="s">
        <v>37</v>
      </c>
      <c r="M3" s="52" t="s">
        <v>35</v>
      </c>
      <c r="N3" s="19" t="s">
        <v>59</v>
      </c>
      <c r="O3" s="19" t="s">
        <v>124</v>
      </c>
    </row>
    <row r="4" spans="1:15" x14ac:dyDescent="0.35">
      <c r="A4" s="8" t="s">
        <v>56</v>
      </c>
      <c r="B4" s="1">
        <v>1.0094000000000001</v>
      </c>
      <c r="C4" s="1">
        <v>38.5</v>
      </c>
      <c r="D4" s="1"/>
      <c r="E4" s="1"/>
      <c r="F4" s="1"/>
      <c r="H4" s="1" t="s">
        <v>38</v>
      </c>
      <c r="I4" s="5">
        <f>F5</f>
        <v>13.209847131228905</v>
      </c>
      <c r="J4" s="5">
        <f>F6</f>
        <v>13.997567030784513</v>
      </c>
      <c r="K4" s="5">
        <f>F7</f>
        <v>11.916890213611524</v>
      </c>
      <c r="L4" s="5">
        <f>F8</f>
        <v>11.662888955164528</v>
      </c>
      <c r="M4" s="5">
        <f t="shared" ref="M4:M9" si="0">SUM(I4:L4)</f>
        <v>50.787193330789471</v>
      </c>
      <c r="N4" s="5">
        <f t="shared" ref="N4:N9" si="1">AVERAGE(I4:L4)</f>
        <v>12.696798332697368</v>
      </c>
      <c r="O4" s="5">
        <f>_xlfn.STDEV.S(I4:L4)</f>
        <v>1.1003701726789255</v>
      </c>
    </row>
    <row r="5" spans="1:15" x14ac:dyDescent="0.35">
      <c r="A5" s="8" t="s">
        <v>3</v>
      </c>
      <c r="B5" s="8">
        <v>1.0074000000000001</v>
      </c>
      <c r="C5" s="8">
        <v>23.3</v>
      </c>
      <c r="D5" s="8">
        <f>C4-C5</f>
        <v>15.2</v>
      </c>
      <c r="E5" s="20">
        <f>D5*0.1*100*14.008/(B5*1000)</f>
        <v>2.1135755409966248</v>
      </c>
      <c r="F5" s="20">
        <f>E5*6.25</f>
        <v>13.209847131228905</v>
      </c>
      <c r="H5" s="5" t="s">
        <v>39</v>
      </c>
      <c r="I5" s="5">
        <f>F9</f>
        <v>15.795103092783505</v>
      </c>
      <c r="J5" s="5">
        <f>F10</f>
        <v>14.849285855980959</v>
      </c>
      <c r="K5" s="5">
        <f>F11</f>
        <v>13.457209440698135</v>
      </c>
      <c r="L5" s="5">
        <f>F12</f>
        <v>11.292290901875186</v>
      </c>
      <c r="M5" s="5">
        <f t="shared" si="0"/>
        <v>55.393889291337786</v>
      </c>
      <c r="N5" s="5">
        <f t="shared" si="1"/>
        <v>13.848472322834446</v>
      </c>
      <c r="O5" s="5">
        <f t="shared" ref="O5:O8" si="2">_xlfn.STDEV.S(I5:L5)</f>
        <v>1.9560290712253909</v>
      </c>
    </row>
    <row r="6" spans="1:15" x14ac:dyDescent="0.35">
      <c r="A6" s="1" t="s">
        <v>4</v>
      </c>
      <c r="B6" s="17">
        <v>1.0069999999999999</v>
      </c>
      <c r="C6" s="1">
        <v>22.4</v>
      </c>
      <c r="D6" s="1">
        <f>C4-C6</f>
        <v>16.100000000000001</v>
      </c>
      <c r="E6" s="5">
        <f>D6*0.1*100*14.008/(B6*1000)</f>
        <v>2.2396107249255222</v>
      </c>
      <c r="F6" s="5">
        <f t="shared" ref="F6:F28" si="3">E6*6.25</f>
        <v>13.997567030784513</v>
      </c>
      <c r="H6" s="1" t="s">
        <v>11</v>
      </c>
      <c r="I6" s="5">
        <f>F13</f>
        <v>14.564050204203605</v>
      </c>
      <c r="J6" s="5">
        <f>F14</f>
        <v>12.55947399880454</v>
      </c>
      <c r="K6" s="5">
        <f>F15</f>
        <v>15.627692461108895</v>
      </c>
      <c r="L6" s="5">
        <f>F16</f>
        <v>11.179569034317641</v>
      </c>
      <c r="M6" s="5">
        <f t="shared" si="0"/>
        <v>53.930785698434676</v>
      </c>
      <c r="N6" s="5">
        <f t="shared" si="1"/>
        <v>13.482696424608669</v>
      </c>
      <c r="O6" s="5">
        <f t="shared" si="2"/>
        <v>1.9939131890717277</v>
      </c>
    </row>
    <row r="7" spans="1:15" x14ac:dyDescent="0.35">
      <c r="A7" s="1" t="s">
        <v>5</v>
      </c>
      <c r="B7" s="1">
        <v>1.0065</v>
      </c>
      <c r="C7" s="1">
        <v>24.8</v>
      </c>
      <c r="D7" s="1">
        <f>C4-C7</f>
        <v>13.7</v>
      </c>
      <c r="E7" s="5">
        <f t="shared" ref="E7:E27" si="4">D7*0.1*100*14.008/(B7*1000)</f>
        <v>1.9067024341778438</v>
      </c>
      <c r="F7" s="5">
        <f t="shared" si="3"/>
        <v>11.916890213611524</v>
      </c>
      <c r="H7" s="1" t="s">
        <v>12</v>
      </c>
      <c r="I7" s="5">
        <f>F17</f>
        <v>14.099910527885475</v>
      </c>
      <c r="J7" s="5">
        <f>F18</f>
        <v>15.055815109343939</v>
      </c>
      <c r="K7" s="5">
        <f>F19</f>
        <v>12.809644670050762</v>
      </c>
      <c r="L7" s="5">
        <f>F20</f>
        <v>14.82715680414425</v>
      </c>
      <c r="M7" s="5">
        <f t="shared" si="0"/>
        <v>56.792527111424434</v>
      </c>
      <c r="N7" s="5">
        <f t="shared" si="1"/>
        <v>14.198131777856108</v>
      </c>
      <c r="O7" s="5">
        <f t="shared" si="2"/>
        <v>1.0114077719193038</v>
      </c>
    </row>
    <row r="8" spans="1:15" x14ac:dyDescent="0.35">
      <c r="A8" s="16" t="s">
        <v>6</v>
      </c>
      <c r="B8" s="1">
        <v>1.0059</v>
      </c>
      <c r="C8" s="1">
        <v>25.1</v>
      </c>
      <c r="D8" s="1">
        <f>C4-C8</f>
        <v>13.399999999999999</v>
      </c>
      <c r="E8" s="5">
        <f>D8*0.1*100*14.008/(B8*1000)</f>
        <v>1.8660622328263246</v>
      </c>
      <c r="F8" s="5">
        <f t="shared" si="3"/>
        <v>11.662888955164528</v>
      </c>
      <c r="H8" s="1" t="s">
        <v>13</v>
      </c>
      <c r="I8" s="5">
        <f>F21</f>
        <v>14.784444223701204</v>
      </c>
      <c r="J8" s="5">
        <f>F22</f>
        <v>15.416185833664938</v>
      </c>
      <c r="K8" s="5">
        <f>F23</f>
        <v>13.870516141889198</v>
      </c>
      <c r="L8" s="5">
        <f>F24</f>
        <v>12.807095233356556</v>
      </c>
      <c r="M8" s="5">
        <f t="shared" si="0"/>
        <v>56.878241432611894</v>
      </c>
      <c r="N8" s="5">
        <f t="shared" si="1"/>
        <v>14.219560358152973</v>
      </c>
      <c r="O8" s="5">
        <f t="shared" si="2"/>
        <v>1.1354728682909014</v>
      </c>
    </row>
    <row r="9" spans="1:15" x14ac:dyDescent="0.35">
      <c r="A9" s="8" t="s">
        <v>7</v>
      </c>
      <c r="B9" s="8">
        <v>1.0087999999999999</v>
      </c>
      <c r="C9" s="8">
        <v>20.3</v>
      </c>
      <c r="D9" s="8">
        <f>C4-C9</f>
        <v>18.2</v>
      </c>
      <c r="E9" s="20">
        <f t="shared" si="4"/>
        <v>2.5272164948453608</v>
      </c>
      <c r="F9" s="20">
        <f t="shared" si="3"/>
        <v>15.795103092783505</v>
      </c>
      <c r="H9" s="1" t="s">
        <v>14</v>
      </c>
      <c r="I9" s="5">
        <f>F25</f>
        <v>16.548448070035811</v>
      </c>
      <c r="J9" s="5">
        <f>F26</f>
        <v>15.058808908331677</v>
      </c>
      <c r="K9" s="5">
        <f>F27</f>
        <v>16.040227023797669</v>
      </c>
      <c r="L9" s="5">
        <f>F28</f>
        <v>14.046387643248631</v>
      </c>
      <c r="M9" s="5">
        <f t="shared" si="0"/>
        <v>61.693871645413786</v>
      </c>
      <c r="N9" s="5">
        <f t="shared" si="1"/>
        <v>15.423467911353447</v>
      </c>
      <c r="O9" s="5">
        <f>_xlfn.STDEV.S(I9:L9)</f>
        <v>1.1068421166394127</v>
      </c>
    </row>
    <row r="10" spans="1:15" x14ac:dyDescent="0.35">
      <c r="A10" s="1" t="s">
        <v>8</v>
      </c>
      <c r="B10" s="1">
        <v>1.0082</v>
      </c>
      <c r="C10" s="1">
        <v>21.4</v>
      </c>
      <c r="D10" s="1">
        <f>C4-C10</f>
        <v>17.100000000000001</v>
      </c>
      <c r="E10" s="5">
        <f t="shared" si="4"/>
        <v>2.3758857369569535</v>
      </c>
      <c r="F10" s="5">
        <f t="shared" si="3"/>
        <v>14.849285855980959</v>
      </c>
      <c r="H10" s="1" t="s">
        <v>35</v>
      </c>
      <c r="I10" s="5">
        <f t="shared" ref="I10:L10" si="5">SUM(I4:I9)</f>
        <v>89.001803249838503</v>
      </c>
      <c r="J10" s="5">
        <f t="shared" si="5"/>
        <v>86.93713673691056</v>
      </c>
      <c r="K10" s="5">
        <f t="shared" si="5"/>
        <v>83.722179951156178</v>
      </c>
      <c r="L10" s="5">
        <f t="shared" si="5"/>
        <v>75.815388572106798</v>
      </c>
      <c r="M10" s="5">
        <f>SUM(I10:L10)</f>
        <v>335.47650851001208</v>
      </c>
    </row>
    <row r="11" spans="1:15" x14ac:dyDescent="0.35">
      <c r="A11" s="1" t="s">
        <v>9</v>
      </c>
      <c r="B11" s="1">
        <v>1.0084</v>
      </c>
      <c r="C11" s="1">
        <v>23</v>
      </c>
      <c r="D11" s="1">
        <f>C4-C11</f>
        <v>15.5</v>
      </c>
      <c r="E11" s="5">
        <f t="shared" si="4"/>
        <v>2.1531535105117015</v>
      </c>
      <c r="F11" s="5">
        <f t="shared" si="3"/>
        <v>13.457209440698135</v>
      </c>
    </row>
    <row r="12" spans="1:15" x14ac:dyDescent="0.35">
      <c r="A12" s="16" t="s">
        <v>10</v>
      </c>
      <c r="B12" s="1">
        <v>1.0079</v>
      </c>
      <c r="C12" s="1">
        <v>25.5</v>
      </c>
      <c r="D12" s="1">
        <f>C4-C12</f>
        <v>13</v>
      </c>
      <c r="E12" s="5">
        <f t="shared" si="4"/>
        <v>1.8067665443000298</v>
      </c>
      <c r="F12" s="5">
        <f t="shared" si="3"/>
        <v>11.292290901875186</v>
      </c>
      <c r="H12" s="1" t="s">
        <v>36</v>
      </c>
      <c r="I12" s="1"/>
      <c r="J12" s="1" t="s">
        <v>102</v>
      </c>
    </row>
    <row r="13" spans="1:15" x14ac:dyDescent="0.35">
      <c r="A13" s="8" t="s">
        <v>16</v>
      </c>
      <c r="B13" s="8">
        <v>1.0039</v>
      </c>
      <c r="C13" s="8">
        <v>21.8</v>
      </c>
      <c r="D13" s="8">
        <f>C4-C13</f>
        <v>16.7</v>
      </c>
      <c r="E13" s="20">
        <f t="shared" si="4"/>
        <v>2.3302480326725767</v>
      </c>
      <c r="F13" s="20">
        <f t="shared" si="3"/>
        <v>14.564050204203605</v>
      </c>
      <c r="H13" s="5">
        <f>N4</f>
        <v>12.696798332697368</v>
      </c>
      <c r="I13" s="1"/>
      <c r="J13" s="1" t="s">
        <v>1</v>
      </c>
    </row>
    <row r="14" spans="1:15" x14ac:dyDescent="0.35">
      <c r="A14" s="1" t="s">
        <v>17</v>
      </c>
      <c r="B14" s="1">
        <v>1.0038</v>
      </c>
      <c r="C14" s="1">
        <v>24.1</v>
      </c>
      <c r="D14" s="1">
        <f>C4-C14</f>
        <v>14.399999999999999</v>
      </c>
      <c r="E14" s="5">
        <f t="shared" si="4"/>
        <v>2.0095158398087265</v>
      </c>
      <c r="F14" s="5">
        <f t="shared" si="3"/>
        <v>12.55947399880454</v>
      </c>
      <c r="H14" s="5">
        <f>N6</f>
        <v>13.482696424608669</v>
      </c>
      <c r="I14" s="5">
        <f>H14-H13</f>
        <v>0.78589809191130122</v>
      </c>
      <c r="J14" s="1" t="s">
        <v>1</v>
      </c>
    </row>
    <row r="15" spans="1:15" x14ac:dyDescent="0.35">
      <c r="A15" s="1" t="s">
        <v>18</v>
      </c>
      <c r="B15" s="1">
        <v>1.0027999999999999</v>
      </c>
      <c r="C15" s="1">
        <v>20.6</v>
      </c>
      <c r="D15" s="1">
        <f>C4-C15</f>
        <v>17.899999999999999</v>
      </c>
      <c r="E15" s="5">
        <f t="shared" si="4"/>
        <v>2.5004307937774231</v>
      </c>
      <c r="F15" s="5">
        <f t="shared" si="3"/>
        <v>15.627692461108895</v>
      </c>
      <c r="H15" s="5">
        <f>N5</f>
        <v>13.848472322834446</v>
      </c>
      <c r="I15" s="5">
        <f>H15-H13</f>
        <v>1.1516739901370787</v>
      </c>
      <c r="J15" s="1" t="s">
        <v>1</v>
      </c>
    </row>
    <row r="16" spans="1:15" x14ac:dyDescent="0.35">
      <c r="A16" s="16" t="s">
        <v>19</v>
      </c>
      <c r="B16" s="1">
        <v>1.0024</v>
      </c>
      <c r="C16" s="1">
        <v>25.7</v>
      </c>
      <c r="D16" s="1">
        <f>C4-C16</f>
        <v>12.8</v>
      </c>
      <c r="E16" s="5">
        <f t="shared" si="4"/>
        <v>1.7887310454908225</v>
      </c>
      <c r="F16" s="5">
        <f t="shared" si="3"/>
        <v>11.179569034317641</v>
      </c>
      <c r="H16" s="5">
        <f>N7</f>
        <v>14.198131777856108</v>
      </c>
      <c r="I16" s="5">
        <f>H16-H13</f>
        <v>1.5013334451587408</v>
      </c>
      <c r="J16" s="1" t="s">
        <v>1</v>
      </c>
    </row>
    <row r="17" spans="1:15" x14ac:dyDescent="0.35">
      <c r="A17" s="8" t="s">
        <v>20</v>
      </c>
      <c r="B17" s="8">
        <v>1.0059</v>
      </c>
      <c r="C17" s="8">
        <v>22.3</v>
      </c>
      <c r="D17" s="8">
        <f>C4-C17</f>
        <v>16.2</v>
      </c>
      <c r="E17" s="20">
        <f t="shared" si="4"/>
        <v>2.2559856844616761</v>
      </c>
      <c r="F17" s="20">
        <f t="shared" si="3"/>
        <v>14.099910527885475</v>
      </c>
      <c r="H17" s="5">
        <f>N8</f>
        <v>14.219560358152973</v>
      </c>
      <c r="I17" s="5">
        <f>H17-H13</f>
        <v>1.5227620254556058</v>
      </c>
      <c r="J17" s="1" t="s">
        <v>1</v>
      </c>
    </row>
    <row r="18" spans="1:15" x14ac:dyDescent="0.35">
      <c r="A18" s="1" t="s">
        <v>21</v>
      </c>
      <c r="B18" s="17">
        <v>1.006</v>
      </c>
      <c r="C18" s="1">
        <v>21.2</v>
      </c>
      <c r="D18" s="1">
        <f>C4-C18</f>
        <v>17.3</v>
      </c>
      <c r="E18" s="5">
        <f t="shared" si="4"/>
        <v>2.4089304174950303</v>
      </c>
      <c r="F18" s="5">
        <f t="shared" si="3"/>
        <v>15.055815109343939</v>
      </c>
      <c r="H18" s="5">
        <f>N9</f>
        <v>15.423467911353447</v>
      </c>
      <c r="I18" s="5">
        <f>H18-H13</f>
        <v>2.7266695786560788</v>
      </c>
      <c r="J18" s="1" t="s">
        <v>2</v>
      </c>
    </row>
    <row r="19" spans="1:15" x14ac:dyDescent="0.35">
      <c r="A19" s="1" t="s">
        <v>29</v>
      </c>
      <c r="B19" s="1">
        <v>1.0046999999999999</v>
      </c>
      <c r="C19" s="1">
        <v>23.8</v>
      </c>
      <c r="D19" s="1">
        <f>C4-C19</f>
        <v>14.7</v>
      </c>
      <c r="E19" s="5">
        <f t="shared" si="4"/>
        <v>2.049543147208122</v>
      </c>
      <c r="F19" s="5">
        <f t="shared" si="3"/>
        <v>12.809644670050762</v>
      </c>
    </row>
    <row r="20" spans="1:15" x14ac:dyDescent="0.35">
      <c r="A20" s="16" t="s">
        <v>22</v>
      </c>
      <c r="B20" s="1">
        <v>1.0038</v>
      </c>
      <c r="C20" s="1">
        <v>21.5</v>
      </c>
      <c r="D20" s="1">
        <f>C4-C20</f>
        <v>17</v>
      </c>
      <c r="E20" s="5">
        <f t="shared" si="4"/>
        <v>2.3723450886630801</v>
      </c>
      <c r="F20" s="5">
        <f t="shared" si="3"/>
        <v>14.82715680414425</v>
      </c>
      <c r="H20" t="s">
        <v>78</v>
      </c>
      <c r="I20" s="18">
        <f>(M10^2)/(6*4)</f>
        <v>4689.3536567528417</v>
      </c>
      <c r="L20" s="49"/>
      <c r="M20" s="49"/>
      <c r="N20" s="18"/>
      <c r="O20" s="18"/>
    </row>
    <row r="21" spans="1:15" x14ac:dyDescent="0.35">
      <c r="A21" s="8" t="s">
        <v>23</v>
      </c>
      <c r="B21" s="8">
        <v>1.0066999999999999</v>
      </c>
      <c r="C21" s="8">
        <v>21.5</v>
      </c>
      <c r="D21" s="8">
        <f>C4-C21</f>
        <v>17</v>
      </c>
      <c r="E21" s="20">
        <f t="shared" si="4"/>
        <v>2.3655110757921927</v>
      </c>
      <c r="F21" s="20">
        <f t="shared" si="3"/>
        <v>14.784444223701204</v>
      </c>
      <c r="H21" t="s">
        <v>60</v>
      </c>
      <c r="L21" s="49"/>
      <c r="M21" s="49"/>
      <c r="N21" s="18"/>
      <c r="O21" s="18"/>
    </row>
    <row r="22" spans="1:15" x14ac:dyDescent="0.35">
      <c r="A22" s="1" t="s">
        <v>24</v>
      </c>
      <c r="B22" s="1">
        <v>1.0052000000000001</v>
      </c>
      <c r="C22" s="1">
        <v>20.8</v>
      </c>
      <c r="D22" s="1">
        <f>C4-C22</f>
        <v>17.7</v>
      </c>
      <c r="E22" s="5">
        <f t="shared" si="4"/>
        <v>2.4665897333863902</v>
      </c>
      <c r="F22" s="5">
        <f t="shared" si="3"/>
        <v>15.416185833664938</v>
      </c>
      <c r="H22" s="1" t="s">
        <v>63</v>
      </c>
      <c r="I22" s="1" t="s">
        <v>61</v>
      </c>
      <c r="J22" s="1" t="s">
        <v>64</v>
      </c>
      <c r="K22" s="1" t="s">
        <v>65</v>
      </c>
      <c r="L22" s="1" t="s">
        <v>66</v>
      </c>
      <c r="M22" s="22" t="s">
        <v>129</v>
      </c>
      <c r="N22" s="22" t="s">
        <v>125</v>
      </c>
      <c r="O22" s="22" t="s">
        <v>126</v>
      </c>
    </row>
    <row r="23" spans="1:15" x14ac:dyDescent="0.35">
      <c r="A23" s="1" t="s">
        <v>25</v>
      </c>
      <c r="B23" s="1">
        <v>1.0036</v>
      </c>
      <c r="C23" s="1">
        <v>22.6</v>
      </c>
      <c r="D23" s="1">
        <f>C4-C23</f>
        <v>15.899999999999999</v>
      </c>
      <c r="E23" s="5">
        <f t="shared" si="4"/>
        <v>2.2192825827022715</v>
      </c>
      <c r="F23" s="5">
        <f t="shared" si="3"/>
        <v>13.870516141889198</v>
      </c>
      <c r="H23" s="1" t="s">
        <v>62</v>
      </c>
      <c r="I23" s="1">
        <v>3</v>
      </c>
      <c r="J23" s="5">
        <f>SUMSQ(I10:L10)/6-I20</f>
        <v>16.77355755525241</v>
      </c>
      <c r="K23" s="5">
        <f>J23/I23</f>
        <v>5.5911858517508035</v>
      </c>
      <c r="L23" s="5">
        <f>K24/K$25</f>
        <v>2.3566243001850475</v>
      </c>
      <c r="M23" s="22" t="str">
        <f>IF(L23&lt;N23,"tn",IF(L23&lt;O23,"*","**"))</f>
        <v>tn</v>
      </c>
      <c r="N23" s="23">
        <f>FINV(0.05,I23,I25)</f>
        <v>3.2873821046365093</v>
      </c>
      <c r="O23" s="23">
        <f>FINV(0.01,I23,I25)</f>
        <v>5.4169648578184191</v>
      </c>
    </row>
    <row r="24" spans="1:15" x14ac:dyDescent="0.35">
      <c r="A24" s="16" t="s">
        <v>26</v>
      </c>
      <c r="B24" s="1">
        <v>1.0048999999999999</v>
      </c>
      <c r="C24" s="1">
        <v>23.8</v>
      </c>
      <c r="D24" s="1">
        <f>C4-C24</f>
        <v>14.7</v>
      </c>
      <c r="E24" s="5">
        <f t="shared" si="4"/>
        <v>2.0491352373370488</v>
      </c>
      <c r="F24" s="5">
        <f t="shared" si="3"/>
        <v>12.807095233356556</v>
      </c>
      <c r="H24" s="1" t="s">
        <v>41</v>
      </c>
      <c r="I24" s="1">
        <v>5</v>
      </c>
      <c r="J24" s="5">
        <f>SUMSQ(M4:M9)/4-I20</f>
        <v>16.399069762062027</v>
      </c>
      <c r="K24" s="5">
        <f>J24/I24</f>
        <v>3.2798139524124053</v>
      </c>
      <c r="L24" s="5">
        <f>K23/K$25</f>
        <v>4.0173999611762063</v>
      </c>
      <c r="M24" s="22" t="str">
        <f>IF(L24&lt;N24,"tn",IF(L24&lt;O24,"*","**"))</f>
        <v>**</v>
      </c>
      <c r="N24" s="23">
        <f>FINV(0.05,I24,I26)</f>
        <v>2.6399994260529942</v>
      </c>
      <c r="O24" s="23">
        <f>FINV(0.01,I24,I26)</f>
        <v>3.9391948547411948</v>
      </c>
    </row>
    <row r="25" spans="1:15" x14ac:dyDescent="0.35">
      <c r="A25" s="8" t="s">
        <v>27</v>
      </c>
      <c r="B25" s="8">
        <v>1.0052000000000001</v>
      </c>
      <c r="C25" s="8">
        <v>19.5</v>
      </c>
      <c r="D25" s="8">
        <f>C4-C25</f>
        <v>19</v>
      </c>
      <c r="E25" s="20">
        <f>D25*0.1*100*14.008/(B25*1000)</f>
        <v>2.64775169120573</v>
      </c>
      <c r="F25" s="20">
        <f>E25*6.25</f>
        <v>16.548448070035811</v>
      </c>
      <c r="H25" s="1" t="s">
        <v>77</v>
      </c>
      <c r="I25" s="1">
        <f>I24*I23</f>
        <v>15</v>
      </c>
      <c r="J25" s="5">
        <f>(J26-J23-J24)</f>
        <v>20.876135955282734</v>
      </c>
      <c r="K25" s="5">
        <f>J25/I25</f>
        <v>1.3917423970188489</v>
      </c>
      <c r="L25" s="24"/>
      <c r="M25" s="25"/>
      <c r="N25" s="25"/>
      <c r="O25" s="25"/>
    </row>
    <row r="26" spans="1:15" x14ac:dyDescent="0.35">
      <c r="A26" s="1" t="s">
        <v>45</v>
      </c>
      <c r="B26" s="1">
        <v>1.0058</v>
      </c>
      <c r="C26" s="1">
        <v>21.2</v>
      </c>
      <c r="D26" s="1">
        <f>C4-C26</f>
        <v>17.3</v>
      </c>
      <c r="E26" s="5">
        <f t="shared" si="4"/>
        <v>2.4094094253330685</v>
      </c>
      <c r="F26" s="5">
        <f t="shared" si="3"/>
        <v>15.058808908331677</v>
      </c>
      <c r="H26" s="1" t="s">
        <v>35</v>
      </c>
      <c r="I26" s="1">
        <f>SUM(I23:I25)</f>
        <v>23</v>
      </c>
      <c r="J26" s="5">
        <f>SUMSQ(I4:L9)-I20</f>
        <v>54.048763272597171</v>
      </c>
      <c r="K26" s="24"/>
      <c r="L26" s="24"/>
      <c r="M26" s="25"/>
      <c r="N26" s="25"/>
      <c r="O26" s="25"/>
    </row>
    <row r="27" spans="1:15" x14ac:dyDescent="0.35">
      <c r="A27" s="1" t="s">
        <v>28</v>
      </c>
      <c r="B27" s="1">
        <v>1.0043</v>
      </c>
      <c r="C27" s="1">
        <v>20.100000000000001</v>
      </c>
      <c r="D27" s="1">
        <f>C4-C27</f>
        <v>18.399999999999999</v>
      </c>
      <c r="E27" s="5">
        <f t="shared" si="4"/>
        <v>2.5664363238076269</v>
      </c>
      <c r="F27" s="5">
        <f t="shared" si="3"/>
        <v>16.040227023797669</v>
      </c>
      <c r="H27" t="s">
        <v>79</v>
      </c>
      <c r="I27" s="18">
        <f>4.49*SQRT(K25/4)</f>
        <v>2.6484743673547091</v>
      </c>
    </row>
    <row r="28" spans="1:15" x14ac:dyDescent="0.35">
      <c r="A28" s="1" t="s">
        <v>15</v>
      </c>
      <c r="B28" s="1">
        <v>1.0035000000000001</v>
      </c>
      <c r="C28" s="1">
        <v>22.4</v>
      </c>
      <c r="D28" s="1">
        <f>C4-C28</f>
        <v>16.100000000000001</v>
      </c>
      <c r="E28" s="5">
        <f>D28*0.1*100*14.008/(B28*1000)</f>
        <v>2.247422022919781</v>
      </c>
      <c r="F28" s="5">
        <f t="shared" si="3"/>
        <v>14.046387643248631</v>
      </c>
      <c r="M28" t="s">
        <v>135</v>
      </c>
    </row>
    <row r="29" spans="1:15" x14ac:dyDescent="0.35">
      <c r="M29" t="s">
        <v>137</v>
      </c>
    </row>
    <row r="30" spans="1:15" x14ac:dyDescent="0.35">
      <c r="M30" t="s">
        <v>131</v>
      </c>
    </row>
    <row r="32" spans="1:15" x14ac:dyDescent="0.35">
      <c r="L32" s="49"/>
      <c r="M32" s="49"/>
      <c r="N32" s="18"/>
      <c r="O32" s="18"/>
    </row>
    <row r="33" spans="12:15" x14ac:dyDescent="0.35">
      <c r="L33" s="49"/>
      <c r="M33" s="49"/>
      <c r="N33" s="18"/>
      <c r="O33" s="18"/>
    </row>
    <row r="34" spans="12:15" x14ac:dyDescent="0.35">
      <c r="L34" s="49"/>
      <c r="M34" s="49"/>
      <c r="N34" s="18"/>
      <c r="O34" s="18"/>
    </row>
    <row r="35" spans="12:15" x14ac:dyDescent="0.35">
      <c r="L35" s="49"/>
      <c r="M35" s="49"/>
      <c r="N35" s="18"/>
      <c r="O35" s="18"/>
    </row>
    <row r="36" spans="12:15" x14ac:dyDescent="0.35">
      <c r="L36" s="49"/>
      <c r="M36" s="49"/>
      <c r="N36" s="18"/>
      <c r="O36" s="18"/>
    </row>
    <row r="37" spans="12:15" x14ac:dyDescent="0.35">
      <c r="L37" s="49"/>
      <c r="M37" s="49"/>
      <c r="N37" s="18"/>
      <c r="O37" s="18"/>
    </row>
    <row r="38" spans="12:15" x14ac:dyDescent="0.35">
      <c r="L38" s="49"/>
      <c r="M38" s="49"/>
      <c r="N38" s="18"/>
      <c r="O38" s="18"/>
    </row>
  </sheetData>
  <conditionalFormatting sqref="M10">
    <cfRule type="dataBar" priority="2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{EF27446F-6406-4151-A3E3-5FE710E81E5E}</x14:id>
        </ext>
      </extLst>
    </cfRule>
  </conditionalFormatting>
  <pageMargins left="0.7" right="0.7" top="0.75" bottom="0.75" header="0.3" footer="0.3"/>
  <pageSetup paperSize="9" scale="8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27446F-6406-4151-A3E3-5FE710E81E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M10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D109-BDE2-4147-B314-3BF47EA3D44D}">
  <dimension ref="A2:X146"/>
  <sheetViews>
    <sheetView topLeftCell="A73" zoomScale="60" zoomScaleNormal="60" workbookViewId="0">
      <selection activeCell="X83" sqref="X83"/>
    </sheetView>
  </sheetViews>
  <sheetFormatPr defaultRowHeight="14.5" x14ac:dyDescent="0.35"/>
  <cols>
    <col min="1" max="1" width="14.90625" customWidth="1"/>
    <col min="2" max="2" width="9.90625" customWidth="1"/>
    <col min="3" max="3" width="9.54296875" customWidth="1"/>
    <col min="4" max="4" width="9.81640625" customWidth="1"/>
    <col min="5" max="6" width="9.26953125" customWidth="1"/>
    <col min="9" max="9" width="10.7265625" customWidth="1"/>
    <col min="12" max="12" width="15.81640625" customWidth="1"/>
    <col min="19" max="19" width="12.26953125" customWidth="1"/>
    <col min="20" max="20" width="10.7265625" customWidth="1"/>
    <col min="23" max="23" width="12.6328125" customWidth="1"/>
    <col min="24" max="24" width="10.81640625" customWidth="1"/>
    <col min="25" max="25" width="10.54296875" customWidth="1"/>
    <col min="26" max="26" width="14.7265625" customWidth="1"/>
  </cols>
  <sheetData>
    <row r="2" spans="1:24" x14ac:dyDescent="0.35">
      <c r="A2" s="33" t="s">
        <v>100</v>
      </c>
      <c r="L2" s="33" t="s">
        <v>101</v>
      </c>
    </row>
    <row r="3" spans="1:24" x14ac:dyDescent="0.35">
      <c r="A3" s="30" t="s">
        <v>98</v>
      </c>
      <c r="B3" s="30" t="s">
        <v>38</v>
      </c>
      <c r="C3" s="30" t="s">
        <v>39</v>
      </c>
      <c r="D3" s="30" t="s">
        <v>11</v>
      </c>
      <c r="E3" s="30" t="s">
        <v>12</v>
      </c>
      <c r="F3" s="30" t="s">
        <v>13</v>
      </c>
      <c r="G3" s="30" t="s">
        <v>14</v>
      </c>
      <c r="L3" s="30"/>
      <c r="M3" s="30" t="s">
        <v>38</v>
      </c>
      <c r="N3" s="30" t="s">
        <v>39</v>
      </c>
      <c r="O3" s="30" t="s">
        <v>11</v>
      </c>
      <c r="P3" s="30" t="s">
        <v>12</v>
      </c>
      <c r="Q3" s="30" t="s">
        <v>13</v>
      </c>
      <c r="R3" s="30" t="s">
        <v>14</v>
      </c>
    </row>
    <row r="4" spans="1:24" x14ac:dyDescent="0.35">
      <c r="A4" s="30"/>
      <c r="B4" s="30"/>
      <c r="C4" s="30"/>
      <c r="D4" s="30" t="s">
        <v>47</v>
      </c>
      <c r="E4" s="30"/>
      <c r="F4" s="30"/>
      <c r="G4" s="30"/>
      <c r="L4" s="30"/>
      <c r="M4" s="30"/>
      <c r="N4" s="30"/>
      <c r="O4" s="30" t="s">
        <v>47</v>
      </c>
      <c r="P4" s="30"/>
      <c r="Q4" s="30"/>
      <c r="R4" s="30"/>
      <c r="U4" t="s">
        <v>88</v>
      </c>
      <c r="V4">
        <f>(12/((30*6)*(6+1))*SUMSQ(M36:R36)-3*(30)*(6+1))</f>
        <v>11.061904761904771</v>
      </c>
    </row>
    <row r="5" spans="1:24" x14ac:dyDescent="0.35">
      <c r="A5" s="31" t="s">
        <v>57</v>
      </c>
      <c r="B5" s="31">
        <v>136</v>
      </c>
      <c r="C5" s="31">
        <v>258</v>
      </c>
      <c r="D5" s="31">
        <v>618</v>
      </c>
      <c r="E5" s="31">
        <v>426</v>
      </c>
      <c r="F5" s="31">
        <v>582</v>
      </c>
      <c r="G5" s="31">
        <v>746</v>
      </c>
      <c r="L5" s="31" t="s">
        <v>85</v>
      </c>
      <c r="M5" s="31">
        <v>136</v>
      </c>
      <c r="N5" s="31">
        <v>258</v>
      </c>
      <c r="O5" s="31">
        <v>618</v>
      </c>
      <c r="P5" s="31">
        <v>426</v>
      </c>
      <c r="Q5" s="31">
        <v>582</v>
      </c>
      <c r="R5" s="31">
        <v>746</v>
      </c>
      <c r="U5" t="s">
        <v>89</v>
      </c>
      <c r="V5">
        <f>_xlfn.CHISQ.INV.RT(0.05,5)</f>
        <v>11.070497693516353</v>
      </c>
    </row>
    <row r="6" spans="1:24" x14ac:dyDescent="0.35">
      <c r="A6" s="1">
        <v>1</v>
      </c>
      <c r="B6" s="1">
        <v>2</v>
      </c>
      <c r="C6" s="1">
        <v>2</v>
      </c>
      <c r="D6" s="1">
        <v>3</v>
      </c>
      <c r="E6" s="1">
        <v>3</v>
      </c>
      <c r="F6" s="1">
        <v>3</v>
      </c>
      <c r="G6" s="1">
        <v>4</v>
      </c>
      <c r="L6" s="1">
        <v>1</v>
      </c>
      <c r="M6" s="1">
        <v>1.5</v>
      </c>
      <c r="N6" s="1">
        <v>1.5</v>
      </c>
      <c r="O6" s="1">
        <v>4</v>
      </c>
      <c r="P6" s="1">
        <v>4</v>
      </c>
      <c r="Q6" s="1">
        <v>4</v>
      </c>
      <c r="R6" s="1">
        <v>6</v>
      </c>
      <c r="S6">
        <f>SUM(M6:R6)</f>
        <v>21</v>
      </c>
      <c r="U6" t="s">
        <v>90</v>
      </c>
      <c r="V6" t="s">
        <v>91</v>
      </c>
    </row>
    <row r="7" spans="1:24" x14ac:dyDescent="0.35">
      <c r="A7" s="1">
        <v>2</v>
      </c>
      <c r="B7" s="1">
        <v>2</v>
      </c>
      <c r="C7" s="1">
        <v>1</v>
      </c>
      <c r="D7" s="1">
        <v>1</v>
      </c>
      <c r="E7" s="1">
        <v>2</v>
      </c>
      <c r="F7" s="1">
        <v>2</v>
      </c>
      <c r="G7" s="1">
        <v>4</v>
      </c>
      <c r="L7" s="1">
        <v>2</v>
      </c>
      <c r="M7" s="1">
        <v>4</v>
      </c>
      <c r="N7" s="1">
        <v>1.5</v>
      </c>
      <c r="O7" s="1">
        <v>1.5</v>
      </c>
      <c r="P7" s="1">
        <v>4</v>
      </c>
      <c r="Q7" s="1">
        <v>4</v>
      </c>
      <c r="R7" s="1">
        <v>6</v>
      </c>
      <c r="S7">
        <f t="shared" ref="S7:S35" si="0">SUM(M7:R7)</f>
        <v>21</v>
      </c>
    </row>
    <row r="8" spans="1:24" x14ac:dyDescent="0.35">
      <c r="A8" s="1">
        <v>3</v>
      </c>
      <c r="B8" s="1">
        <v>3</v>
      </c>
      <c r="C8" s="1">
        <v>5</v>
      </c>
      <c r="D8" s="1">
        <v>5</v>
      </c>
      <c r="E8" s="1">
        <v>3</v>
      </c>
      <c r="F8" s="1">
        <v>2</v>
      </c>
      <c r="G8" s="1">
        <v>5</v>
      </c>
      <c r="L8" s="1">
        <v>3</v>
      </c>
      <c r="M8" s="1">
        <v>2.5</v>
      </c>
      <c r="N8" s="1">
        <v>5</v>
      </c>
      <c r="O8" s="1">
        <v>5</v>
      </c>
      <c r="P8" s="1">
        <v>2.5</v>
      </c>
      <c r="Q8" s="1">
        <v>1</v>
      </c>
      <c r="R8" s="1">
        <v>5</v>
      </c>
      <c r="S8">
        <f t="shared" si="0"/>
        <v>21</v>
      </c>
      <c r="U8" s="34" t="s">
        <v>31</v>
      </c>
      <c r="V8" s="34" t="s">
        <v>93</v>
      </c>
      <c r="W8" s="34" t="s">
        <v>94</v>
      </c>
    </row>
    <row r="9" spans="1:24" x14ac:dyDescent="0.35">
      <c r="A9" s="1">
        <v>4</v>
      </c>
      <c r="B9" s="1">
        <v>4</v>
      </c>
      <c r="C9" s="1">
        <v>4</v>
      </c>
      <c r="D9" s="1">
        <v>4</v>
      </c>
      <c r="E9" s="1">
        <v>3</v>
      </c>
      <c r="F9" s="1">
        <v>5</v>
      </c>
      <c r="G9" s="1">
        <v>4</v>
      </c>
      <c r="L9" s="1">
        <v>4</v>
      </c>
      <c r="M9" s="1">
        <v>3.5</v>
      </c>
      <c r="N9" s="1">
        <v>3.5</v>
      </c>
      <c r="O9" s="1">
        <v>3.5</v>
      </c>
      <c r="P9" s="1">
        <v>1</v>
      </c>
      <c r="Q9" s="1">
        <v>6</v>
      </c>
      <c r="R9" s="1">
        <v>3.5</v>
      </c>
      <c r="S9">
        <f t="shared" si="0"/>
        <v>21</v>
      </c>
      <c r="U9" s="37" t="s">
        <v>38</v>
      </c>
      <c r="V9" s="38">
        <f>B37</f>
        <v>2.8333333333333335</v>
      </c>
      <c r="W9" s="37">
        <f>SUM(M6:M35)</f>
        <v>87</v>
      </c>
      <c r="X9">
        <f>SUMSQ(W9:W14)</f>
        <v>67311.5</v>
      </c>
    </row>
    <row r="10" spans="1:24" x14ac:dyDescent="0.35">
      <c r="A10" s="1">
        <v>5</v>
      </c>
      <c r="B10" s="1">
        <v>1</v>
      </c>
      <c r="C10" s="1">
        <v>2</v>
      </c>
      <c r="D10" s="1">
        <v>4</v>
      </c>
      <c r="E10" s="1">
        <v>2</v>
      </c>
      <c r="F10" s="1">
        <v>2</v>
      </c>
      <c r="G10" s="1">
        <v>4</v>
      </c>
      <c r="L10" s="1">
        <v>5</v>
      </c>
      <c r="M10" s="1">
        <v>1</v>
      </c>
      <c r="N10" s="1">
        <v>3</v>
      </c>
      <c r="O10" s="1">
        <v>5.5</v>
      </c>
      <c r="P10" s="1">
        <v>3</v>
      </c>
      <c r="Q10" s="1">
        <v>3</v>
      </c>
      <c r="R10" s="1">
        <v>5.5</v>
      </c>
      <c r="S10">
        <f t="shared" si="0"/>
        <v>21</v>
      </c>
      <c r="U10" s="37" t="s">
        <v>39</v>
      </c>
      <c r="V10" s="38">
        <f>C37</f>
        <v>2.8666666666666667</v>
      </c>
      <c r="W10" s="37">
        <f>SUM(N6:N35)</f>
        <v>87.5</v>
      </c>
    </row>
    <row r="11" spans="1:24" x14ac:dyDescent="0.35">
      <c r="A11" s="1">
        <v>6</v>
      </c>
      <c r="B11" s="1">
        <v>3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L11" s="1">
        <v>6</v>
      </c>
      <c r="M11" s="1">
        <v>3.5</v>
      </c>
      <c r="N11" s="1">
        <v>3.5</v>
      </c>
      <c r="O11" s="1">
        <v>3.5</v>
      </c>
      <c r="P11" s="1">
        <v>3.5</v>
      </c>
      <c r="Q11" s="1">
        <v>3.5</v>
      </c>
      <c r="R11" s="1">
        <v>3.5</v>
      </c>
      <c r="S11">
        <f t="shared" si="0"/>
        <v>21</v>
      </c>
      <c r="U11" s="37" t="s">
        <v>11</v>
      </c>
      <c r="V11" s="38">
        <f>D37</f>
        <v>3.1333333333333333</v>
      </c>
      <c r="W11" s="37">
        <f>SUM(O6:O35)</f>
        <v>102</v>
      </c>
    </row>
    <row r="12" spans="1:24" x14ac:dyDescent="0.35">
      <c r="A12" s="1">
        <v>7</v>
      </c>
      <c r="B12" s="1">
        <v>2</v>
      </c>
      <c r="C12" s="1">
        <v>2</v>
      </c>
      <c r="D12" s="1">
        <v>2</v>
      </c>
      <c r="E12" s="1">
        <v>4</v>
      </c>
      <c r="F12" s="1">
        <v>4</v>
      </c>
      <c r="G12" s="1">
        <v>2</v>
      </c>
      <c r="L12" s="1">
        <v>7</v>
      </c>
      <c r="M12" s="1">
        <v>2.5</v>
      </c>
      <c r="N12" s="1">
        <v>2.5</v>
      </c>
      <c r="O12" s="1">
        <v>2.5</v>
      </c>
      <c r="P12" s="1">
        <v>5.5</v>
      </c>
      <c r="Q12" s="1">
        <v>5.5</v>
      </c>
      <c r="R12" s="1">
        <v>2.5</v>
      </c>
      <c r="S12">
        <f t="shared" si="0"/>
        <v>21</v>
      </c>
      <c r="U12" s="37" t="s">
        <v>12</v>
      </c>
      <c r="V12" s="38">
        <f>E37</f>
        <v>3.3333333333333335</v>
      </c>
      <c r="W12" s="37">
        <f>SUM(P6:P35)</f>
        <v>114</v>
      </c>
    </row>
    <row r="13" spans="1:24" x14ac:dyDescent="0.35">
      <c r="A13" s="1">
        <v>8</v>
      </c>
      <c r="B13" s="1">
        <v>3</v>
      </c>
      <c r="C13" s="1">
        <v>3</v>
      </c>
      <c r="D13" s="1">
        <v>3</v>
      </c>
      <c r="E13" s="1">
        <v>4</v>
      </c>
      <c r="F13" s="1">
        <v>3</v>
      </c>
      <c r="G13" s="1">
        <v>4</v>
      </c>
      <c r="L13" s="1">
        <v>8</v>
      </c>
      <c r="M13" s="1">
        <v>2.5</v>
      </c>
      <c r="N13" s="1">
        <v>2.5</v>
      </c>
      <c r="O13" s="1">
        <v>2.5</v>
      </c>
      <c r="P13" s="1">
        <v>5.5</v>
      </c>
      <c r="Q13" s="1">
        <v>2.5</v>
      </c>
      <c r="R13" s="1">
        <v>5.5</v>
      </c>
      <c r="S13">
        <f t="shared" si="0"/>
        <v>21</v>
      </c>
      <c r="U13" s="37" t="s">
        <v>13</v>
      </c>
      <c r="V13" s="38">
        <f>F37</f>
        <v>3.3666666666666667</v>
      </c>
      <c r="W13" s="37">
        <f>SUM(Q6:Q35)</f>
        <v>118</v>
      </c>
    </row>
    <row r="14" spans="1:24" x14ac:dyDescent="0.35">
      <c r="A14" s="1">
        <v>9</v>
      </c>
      <c r="B14" s="1">
        <v>2</v>
      </c>
      <c r="C14" s="1">
        <v>4</v>
      </c>
      <c r="D14" s="1">
        <v>3</v>
      </c>
      <c r="E14" s="1">
        <v>5</v>
      </c>
      <c r="F14" s="1">
        <v>4</v>
      </c>
      <c r="G14" s="1">
        <v>4</v>
      </c>
      <c r="L14" s="1">
        <v>9</v>
      </c>
      <c r="M14" s="1">
        <v>1</v>
      </c>
      <c r="N14" s="1">
        <v>4</v>
      </c>
      <c r="O14" s="1">
        <v>2</v>
      </c>
      <c r="P14" s="1">
        <v>6</v>
      </c>
      <c r="Q14" s="1">
        <v>4</v>
      </c>
      <c r="R14" s="1">
        <v>4</v>
      </c>
      <c r="S14">
        <f t="shared" si="0"/>
        <v>21</v>
      </c>
      <c r="U14" s="37" t="s">
        <v>14</v>
      </c>
      <c r="V14" s="38">
        <f>G37</f>
        <v>3.5</v>
      </c>
      <c r="W14" s="37">
        <f>SUM(R6:R35)</f>
        <v>121.5</v>
      </c>
    </row>
    <row r="15" spans="1:24" x14ac:dyDescent="0.35">
      <c r="A15" s="1">
        <v>10</v>
      </c>
      <c r="B15" s="1">
        <v>4</v>
      </c>
      <c r="C15" s="1">
        <v>3</v>
      </c>
      <c r="D15" s="1">
        <v>3</v>
      </c>
      <c r="E15" s="1">
        <v>3</v>
      </c>
      <c r="F15" s="1">
        <v>2</v>
      </c>
      <c r="G15" s="1">
        <v>3</v>
      </c>
      <c r="L15" s="1">
        <v>10</v>
      </c>
      <c r="M15" s="1">
        <v>6</v>
      </c>
      <c r="N15" s="1">
        <v>3.5</v>
      </c>
      <c r="O15" s="1">
        <v>3.5</v>
      </c>
      <c r="P15" s="1">
        <v>3.5</v>
      </c>
      <c r="Q15" s="1">
        <v>1</v>
      </c>
      <c r="R15" s="1">
        <v>3.5</v>
      </c>
      <c r="S15">
        <f t="shared" si="0"/>
        <v>21</v>
      </c>
      <c r="U15" s="34" t="s">
        <v>95</v>
      </c>
      <c r="V15" s="39">
        <f>1.645*SQRT((30*6*(6+1)/5))</f>
        <v>26.113565440207509</v>
      </c>
      <c r="W15" s="36"/>
    </row>
    <row r="16" spans="1:24" x14ac:dyDescent="0.35">
      <c r="A16" s="1">
        <v>11</v>
      </c>
      <c r="B16" s="1">
        <v>3</v>
      </c>
      <c r="C16" s="1">
        <v>4</v>
      </c>
      <c r="D16" s="1">
        <v>4</v>
      </c>
      <c r="E16" s="1">
        <v>4</v>
      </c>
      <c r="F16" s="1">
        <v>3</v>
      </c>
      <c r="G16" s="1">
        <v>4</v>
      </c>
      <c r="L16" s="1">
        <v>11</v>
      </c>
      <c r="M16" s="1">
        <v>1.5</v>
      </c>
      <c r="N16" s="1">
        <v>4.5</v>
      </c>
      <c r="O16" s="1">
        <v>4.5</v>
      </c>
      <c r="P16" s="1">
        <v>4.5</v>
      </c>
      <c r="Q16" s="1">
        <v>1.5</v>
      </c>
      <c r="R16" s="1">
        <v>4.5</v>
      </c>
      <c r="S16">
        <f t="shared" si="0"/>
        <v>21</v>
      </c>
    </row>
    <row r="17" spans="1:19" x14ac:dyDescent="0.35">
      <c r="A17" s="1">
        <v>12</v>
      </c>
      <c r="B17" s="1">
        <v>1</v>
      </c>
      <c r="C17" s="1">
        <v>1</v>
      </c>
      <c r="D17" s="1">
        <v>2</v>
      </c>
      <c r="E17" s="1">
        <v>5</v>
      </c>
      <c r="F17" s="1">
        <v>2</v>
      </c>
      <c r="G17" s="1">
        <v>5</v>
      </c>
      <c r="L17" s="1">
        <v>12</v>
      </c>
      <c r="M17" s="1">
        <v>1.5</v>
      </c>
      <c r="N17" s="1">
        <v>1.5</v>
      </c>
      <c r="O17" s="1">
        <v>3.5</v>
      </c>
      <c r="P17" s="1">
        <v>5.5</v>
      </c>
      <c r="Q17" s="1">
        <v>3.5</v>
      </c>
      <c r="R17" s="1">
        <v>5.5</v>
      </c>
      <c r="S17">
        <f t="shared" si="0"/>
        <v>21</v>
      </c>
    </row>
    <row r="18" spans="1:19" x14ac:dyDescent="0.35">
      <c r="A18" s="1">
        <v>13</v>
      </c>
      <c r="B18" s="1">
        <v>4</v>
      </c>
      <c r="C18" s="1">
        <v>3</v>
      </c>
      <c r="D18" s="1">
        <v>4</v>
      </c>
      <c r="E18" s="1">
        <v>4</v>
      </c>
      <c r="F18" s="1">
        <v>4</v>
      </c>
      <c r="G18" s="1">
        <v>4</v>
      </c>
      <c r="L18" s="1">
        <v>13</v>
      </c>
      <c r="M18" s="1">
        <v>4</v>
      </c>
      <c r="N18" s="1">
        <v>1</v>
      </c>
      <c r="O18" s="1">
        <v>4</v>
      </c>
      <c r="P18" s="1">
        <v>4</v>
      </c>
      <c r="Q18" s="1">
        <v>4</v>
      </c>
      <c r="R18" s="1">
        <v>4</v>
      </c>
      <c r="S18">
        <f t="shared" si="0"/>
        <v>21</v>
      </c>
    </row>
    <row r="19" spans="1:19" x14ac:dyDescent="0.35">
      <c r="A19" s="1">
        <v>14</v>
      </c>
      <c r="B19" s="1">
        <v>3</v>
      </c>
      <c r="C19" s="1">
        <v>4</v>
      </c>
      <c r="D19" s="1">
        <v>4</v>
      </c>
      <c r="E19" s="1">
        <v>4</v>
      </c>
      <c r="F19" s="1">
        <v>4</v>
      </c>
      <c r="G19" s="1">
        <v>4</v>
      </c>
      <c r="L19" s="1">
        <v>14</v>
      </c>
      <c r="M19" s="1">
        <v>1</v>
      </c>
      <c r="N19" s="1">
        <v>4</v>
      </c>
      <c r="O19" s="1">
        <v>4</v>
      </c>
      <c r="P19" s="1">
        <v>4</v>
      </c>
      <c r="Q19" s="1">
        <v>4</v>
      </c>
      <c r="R19" s="1">
        <v>4</v>
      </c>
      <c r="S19">
        <f t="shared" si="0"/>
        <v>21</v>
      </c>
    </row>
    <row r="20" spans="1:19" x14ac:dyDescent="0.35">
      <c r="A20" s="1">
        <v>15</v>
      </c>
      <c r="B20" s="1">
        <v>3</v>
      </c>
      <c r="C20" s="1">
        <v>4</v>
      </c>
      <c r="D20" s="1">
        <v>4</v>
      </c>
      <c r="E20" s="1">
        <v>4</v>
      </c>
      <c r="F20" s="1">
        <v>4</v>
      </c>
      <c r="G20" s="1">
        <v>5</v>
      </c>
      <c r="L20" s="1">
        <v>15</v>
      </c>
      <c r="M20" s="1">
        <v>1</v>
      </c>
      <c r="N20" s="1">
        <v>3.5</v>
      </c>
      <c r="O20" s="1">
        <v>3.5</v>
      </c>
      <c r="P20" s="1">
        <v>3.5</v>
      </c>
      <c r="Q20" s="1">
        <v>3.5</v>
      </c>
      <c r="R20" s="1">
        <v>6</v>
      </c>
      <c r="S20">
        <f t="shared" si="0"/>
        <v>21</v>
      </c>
    </row>
    <row r="21" spans="1:19" x14ac:dyDescent="0.35">
      <c r="A21" s="1">
        <v>16</v>
      </c>
      <c r="B21" s="1">
        <v>4</v>
      </c>
      <c r="C21" s="1">
        <v>3</v>
      </c>
      <c r="D21" s="1">
        <v>4</v>
      </c>
      <c r="E21" s="1">
        <v>5</v>
      </c>
      <c r="F21" s="1">
        <v>3</v>
      </c>
      <c r="G21" s="1">
        <v>1</v>
      </c>
      <c r="L21" s="1">
        <v>16</v>
      </c>
      <c r="M21" s="1">
        <v>4.5</v>
      </c>
      <c r="N21" s="1">
        <v>2.5</v>
      </c>
      <c r="O21" s="1">
        <v>4.5</v>
      </c>
      <c r="P21" s="1">
        <v>6</v>
      </c>
      <c r="Q21" s="1">
        <v>2.5</v>
      </c>
      <c r="R21" s="1">
        <v>1</v>
      </c>
      <c r="S21">
        <f t="shared" si="0"/>
        <v>21</v>
      </c>
    </row>
    <row r="22" spans="1:19" x14ac:dyDescent="0.35">
      <c r="A22" s="1">
        <v>17</v>
      </c>
      <c r="B22" s="1">
        <v>3</v>
      </c>
      <c r="C22" s="1">
        <v>4</v>
      </c>
      <c r="D22" s="1">
        <v>4</v>
      </c>
      <c r="E22" s="1">
        <v>3</v>
      </c>
      <c r="F22" s="1">
        <v>4</v>
      </c>
      <c r="G22" s="1">
        <v>4</v>
      </c>
      <c r="L22" s="1">
        <v>17</v>
      </c>
      <c r="M22" s="1">
        <v>1.5</v>
      </c>
      <c r="N22" s="1">
        <v>4.5</v>
      </c>
      <c r="O22" s="1">
        <v>4.5</v>
      </c>
      <c r="P22" s="1">
        <v>1.5</v>
      </c>
      <c r="Q22" s="1">
        <v>4.5</v>
      </c>
      <c r="R22" s="1">
        <v>4.5</v>
      </c>
      <c r="S22">
        <f t="shared" si="0"/>
        <v>21</v>
      </c>
    </row>
    <row r="23" spans="1:19" x14ac:dyDescent="0.35">
      <c r="A23" s="1">
        <v>18</v>
      </c>
      <c r="B23" s="1">
        <v>5</v>
      </c>
      <c r="C23" s="1">
        <v>4</v>
      </c>
      <c r="D23" s="1">
        <v>3</v>
      </c>
      <c r="E23" s="1">
        <v>3</v>
      </c>
      <c r="F23" s="1">
        <v>3</v>
      </c>
      <c r="G23" s="1">
        <v>3</v>
      </c>
      <c r="L23" s="1">
        <v>18</v>
      </c>
      <c r="M23" s="1">
        <v>6</v>
      </c>
      <c r="N23" s="1">
        <v>5</v>
      </c>
      <c r="O23" s="1">
        <v>2.5</v>
      </c>
      <c r="P23" s="1">
        <v>2.5</v>
      </c>
      <c r="Q23" s="1">
        <v>2.5</v>
      </c>
      <c r="R23" s="1">
        <v>2.5</v>
      </c>
      <c r="S23">
        <f t="shared" si="0"/>
        <v>21</v>
      </c>
    </row>
    <row r="24" spans="1:19" x14ac:dyDescent="0.35">
      <c r="A24" s="1">
        <v>19</v>
      </c>
      <c r="B24" s="1">
        <v>3</v>
      </c>
      <c r="C24" s="1">
        <v>3</v>
      </c>
      <c r="D24" s="1">
        <v>3</v>
      </c>
      <c r="E24" s="1">
        <v>2</v>
      </c>
      <c r="F24" s="1">
        <v>4</v>
      </c>
      <c r="G24" s="1">
        <v>5</v>
      </c>
      <c r="L24" s="1">
        <v>19</v>
      </c>
      <c r="M24" s="1">
        <v>3</v>
      </c>
      <c r="N24" s="1">
        <v>3</v>
      </c>
      <c r="O24" s="1">
        <v>3</v>
      </c>
      <c r="P24" s="1">
        <v>1</v>
      </c>
      <c r="Q24" s="1">
        <v>5</v>
      </c>
      <c r="R24" s="1">
        <v>6</v>
      </c>
      <c r="S24">
        <f t="shared" si="0"/>
        <v>21</v>
      </c>
    </row>
    <row r="25" spans="1:19" x14ac:dyDescent="0.35">
      <c r="A25" s="1">
        <v>20</v>
      </c>
      <c r="B25" s="1">
        <v>4</v>
      </c>
      <c r="C25" s="1">
        <v>3</v>
      </c>
      <c r="D25" s="1">
        <v>4</v>
      </c>
      <c r="E25" s="1">
        <v>3</v>
      </c>
      <c r="F25" s="1">
        <v>5</v>
      </c>
      <c r="G25" s="1">
        <v>5</v>
      </c>
      <c r="L25" s="1">
        <v>20</v>
      </c>
      <c r="M25" s="1">
        <v>3.5</v>
      </c>
      <c r="N25" s="1">
        <v>1.5</v>
      </c>
      <c r="O25" s="1">
        <v>3.5</v>
      </c>
      <c r="P25" s="1">
        <v>1.5</v>
      </c>
      <c r="Q25" s="1">
        <v>5.5</v>
      </c>
      <c r="R25" s="1">
        <v>5.5</v>
      </c>
      <c r="S25">
        <f t="shared" si="0"/>
        <v>21</v>
      </c>
    </row>
    <row r="26" spans="1:19" x14ac:dyDescent="0.35">
      <c r="A26" s="1">
        <v>21</v>
      </c>
      <c r="B26" s="1">
        <v>4</v>
      </c>
      <c r="C26" s="1">
        <v>3</v>
      </c>
      <c r="D26" s="1">
        <v>3</v>
      </c>
      <c r="E26" s="1">
        <v>4</v>
      </c>
      <c r="F26" s="1">
        <v>4</v>
      </c>
      <c r="G26" s="1">
        <v>3</v>
      </c>
      <c r="L26" s="1">
        <v>21</v>
      </c>
      <c r="M26" s="1">
        <v>5</v>
      </c>
      <c r="N26" s="1">
        <v>2</v>
      </c>
      <c r="O26" s="1">
        <v>2</v>
      </c>
      <c r="P26" s="1">
        <v>5</v>
      </c>
      <c r="Q26" s="1">
        <v>5</v>
      </c>
      <c r="R26" s="1">
        <v>2</v>
      </c>
      <c r="S26">
        <f t="shared" si="0"/>
        <v>21</v>
      </c>
    </row>
    <row r="27" spans="1:19" x14ac:dyDescent="0.35">
      <c r="A27" s="1">
        <v>22</v>
      </c>
      <c r="B27" s="1">
        <v>3</v>
      </c>
      <c r="C27" s="1">
        <v>4</v>
      </c>
      <c r="D27" s="1">
        <v>2</v>
      </c>
      <c r="E27" s="1">
        <v>4</v>
      </c>
      <c r="F27" s="1">
        <v>3</v>
      </c>
      <c r="G27" s="1">
        <v>2</v>
      </c>
      <c r="L27" s="1">
        <v>22</v>
      </c>
      <c r="M27" s="1">
        <v>3.5</v>
      </c>
      <c r="N27" s="1">
        <v>5.5</v>
      </c>
      <c r="O27" s="1">
        <v>1.5</v>
      </c>
      <c r="P27" s="1">
        <v>5.5</v>
      </c>
      <c r="Q27" s="1">
        <v>3.5</v>
      </c>
      <c r="R27" s="1">
        <v>1.5</v>
      </c>
      <c r="S27">
        <f t="shared" si="0"/>
        <v>21</v>
      </c>
    </row>
    <row r="28" spans="1:19" x14ac:dyDescent="0.35">
      <c r="A28" s="1">
        <v>23</v>
      </c>
      <c r="B28" s="1">
        <v>3</v>
      </c>
      <c r="C28" s="1">
        <v>4</v>
      </c>
      <c r="D28" s="1">
        <v>3</v>
      </c>
      <c r="E28" s="1">
        <v>4</v>
      </c>
      <c r="F28" s="1">
        <v>3</v>
      </c>
      <c r="G28" s="1">
        <v>3</v>
      </c>
      <c r="L28" s="1">
        <v>23</v>
      </c>
      <c r="M28" s="1">
        <v>2.5</v>
      </c>
      <c r="N28" s="1">
        <v>5.5</v>
      </c>
      <c r="O28" s="1">
        <v>2.5</v>
      </c>
      <c r="P28" s="1">
        <v>5.5</v>
      </c>
      <c r="Q28" s="1">
        <v>2.5</v>
      </c>
      <c r="R28" s="1">
        <v>2.5</v>
      </c>
      <c r="S28">
        <f t="shared" si="0"/>
        <v>21</v>
      </c>
    </row>
    <row r="29" spans="1:19" x14ac:dyDescent="0.35">
      <c r="A29" s="1">
        <v>24</v>
      </c>
      <c r="B29" s="1">
        <v>3</v>
      </c>
      <c r="C29" s="1">
        <v>2</v>
      </c>
      <c r="D29" s="1">
        <v>4</v>
      </c>
      <c r="E29" s="1">
        <v>4</v>
      </c>
      <c r="F29" s="1">
        <v>3</v>
      </c>
      <c r="G29" s="1">
        <v>3</v>
      </c>
      <c r="L29" s="1">
        <v>24</v>
      </c>
      <c r="M29" s="1">
        <v>3</v>
      </c>
      <c r="N29" s="1">
        <v>1</v>
      </c>
      <c r="O29" s="1">
        <v>5.5</v>
      </c>
      <c r="P29" s="1">
        <v>5.5</v>
      </c>
      <c r="Q29" s="1">
        <v>3</v>
      </c>
      <c r="R29" s="1">
        <v>3</v>
      </c>
      <c r="S29">
        <f t="shared" si="0"/>
        <v>21</v>
      </c>
    </row>
    <row r="30" spans="1:19" x14ac:dyDescent="0.35">
      <c r="A30" s="1">
        <v>25</v>
      </c>
      <c r="B30" s="1">
        <v>2</v>
      </c>
      <c r="C30" s="1">
        <v>1</v>
      </c>
      <c r="D30" s="1">
        <v>3</v>
      </c>
      <c r="E30" s="1">
        <v>2</v>
      </c>
      <c r="F30" s="1">
        <v>4</v>
      </c>
      <c r="G30" s="1">
        <v>2</v>
      </c>
      <c r="L30" s="1">
        <v>25</v>
      </c>
      <c r="M30" s="1">
        <v>3</v>
      </c>
      <c r="N30" s="1">
        <v>1</v>
      </c>
      <c r="O30" s="1">
        <v>5</v>
      </c>
      <c r="P30" s="1">
        <v>3</v>
      </c>
      <c r="Q30" s="1">
        <v>6</v>
      </c>
      <c r="R30" s="1">
        <v>3</v>
      </c>
      <c r="S30">
        <f t="shared" si="0"/>
        <v>21</v>
      </c>
    </row>
    <row r="31" spans="1:19" x14ac:dyDescent="0.35">
      <c r="A31" s="1">
        <v>26</v>
      </c>
      <c r="B31" s="1">
        <v>1</v>
      </c>
      <c r="C31" s="1">
        <v>2</v>
      </c>
      <c r="D31" s="1">
        <v>2</v>
      </c>
      <c r="E31" s="1">
        <v>4</v>
      </c>
      <c r="F31" s="1">
        <v>4</v>
      </c>
      <c r="G31" s="1">
        <v>3</v>
      </c>
      <c r="L31" s="1">
        <v>26</v>
      </c>
      <c r="M31" s="1">
        <v>1</v>
      </c>
      <c r="N31" s="1">
        <v>2.5</v>
      </c>
      <c r="O31" s="1">
        <v>2.5</v>
      </c>
      <c r="P31" s="1">
        <v>5.5</v>
      </c>
      <c r="Q31" s="1">
        <v>5.5</v>
      </c>
      <c r="R31" s="1">
        <v>4</v>
      </c>
      <c r="S31">
        <f t="shared" si="0"/>
        <v>21</v>
      </c>
    </row>
    <row r="32" spans="1:19" x14ac:dyDescent="0.35">
      <c r="A32" s="1">
        <v>27</v>
      </c>
      <c r="B32" s="1">
        <v>3</v>
      </c>
      <c r="C32" s="1">
        <v>3</v>
      </c>
      <c r="D32" s="1">
        <v>3</v>
      </c>
      <c r="E32" s="1">
        <v>4</v>
      </c>
      <c r="F32" s="1">
        <v>4</v>
      </c>
      <c r="G32" s="1">
        <v>5</v>
      </c>
      <c r="L32" s="1">
        <v>27</v>
      </c>
      <c r="M32" s="1">
        <v>2</v>
      </c>
      <c r="N32" s="1">
        <v>2</v>
      </c>
      <c r="O32" s="1">
        <v>2</v>
      </c>
      <c r="P32" s="1">
        <v>5</v>
      </c>
      <c r="Q32" s="1">
        <v>5</v>
      </c>
      <c r="R32" s="1">
        <v>5</v>
      </c>
      <c r="S32">
        <f t="shared" si="0"/>
        <v>21</v>
      </c>
    </row>
    <row r="33" spans="1:24" x14ac:dyDescent="0.35">
      <c r="A33" s="1">
        <v>28</v>
      </c>
      <c r="B33" s="1">
        <v>3</v>
      </c>
      <c r="C33" s="1">
        <v>2</v>
      </c>
      <c r="D33" s="1">
        <v>3</v>
      </c>
      <c r="E33" s="1">
        <v>3</v>
      </c>
      <c r="F33" s="1">
        <v>4</v>
      </c>
      <c r="G33" s="1">
        <v>4</v>
      </c>
      <c r="L33" s="1">
        <v>28</v>
      </c>
      <c r="M33" s="1">
        <v>3</v>
      </c>
      <c r="N33" s="1">
        <v>1</v>
      </c>
      <c r="O33" s="1">
        <v>3</v>
      </c>
      <c r="P33" s="1">
        <v>3</v>
      </c>
      <c r="Q33" s="1">
        <v>5.5</v>
      </c>
      <c r="R33" s="1">
        <v>5.5</v>
      </c>
      <c r="S33">
        <f>SUM(M33:R33)</f>
        <v>21</v>
      </c>
    </row>
    <row r="34" spans="1:24" x14ac:dyDescent="0.35">
      <c r="A34" s="1">
        <v>29</v>
      </c>
      <c r="B34" s="1">
        <v>2</v>
      </c>
      <c r="C34" s="1">
        <v>2</v>
      </c>
      <c r="D34" s="1">
        <v>3</v>
      </c>
      <c r="E34" s="1">
        <v>1</v>
      </c>
      <c r="F34" s="1">
        <v>4</v>
      </c>
      <c r="G34" s="1">
        <v>1</v>
      </c>
      <c r="L34" s="1">
        <v>29</v>
      </c>
      <c r="M34" s="1">
        <v>3.5</v>
      </c>
      <c r="N34" s="1">
        <v>3.5</v>
      </c>
      <c r="O34" s="1">
        <v>5</v>
      </c>
      <c r="P34" s="1">
        <v>1.5</v>
      </c>
      <c r="Q34" s="1">
        <v>6</v>
      </c>
      <c r="R34" s="1">
        <v>1.5</v>
      </c>
      <c r="S34">
        <f t="shared" si="0"/>
        <v>21</v>
      </c>
    </row>
    <row r="35" spans="1:24" x14ac:dyDescent="0.35">
      <c r="A35" s="1">
        <v>30</v>
      </c>
      <c r="B35" s="1">
        <v>2</v>
      </c>
      <c r="C35" s="1">
        <v>1</v>
      </c>
      <c r="D35" s="1">
        <v>1</v>
      </c>
      <c r="E35" s="1">
        <v>1</v>
      </c>
      <c r="F35" s="1">
        <v>2</v>
      </c>
      <c r="G35" s="1">
        <v>2</v>
      </c>
      <c r="L35" s="1">
        <v>30</v>
      </c>
      <c r="M35" s="1">
        <v>5</v>
      </c>
      <c r="N35" s="1">
        <v>2</v>
      </c>
      <c r="O35" s="1">
        <v>2</v>
      </c>
      <c r="P35" s="1">
        <v>2</v>
      </c>
      <c r="Q35" s="1">
        <v>5</v>
      </c>
      <c r="R35" s="1">
        <v>5</v>
      </c>
      <c r="S35">
        <f t="shared" si="0"/>
        <v>21</v>
      </c>
    </row>
    <row r="36" spans="1:24" x14ac:dyDescent="0.35">
      <c r="A36" s="31" t="s">
        <v>86</v>
      </c>
      <c r="B36" s="31">
        <f>SUM(B6:B35)</f>
        <v>85</v>
      </c>
      <c r="C36" s="31">
        <f t="shared" ref="C36:G36" si="1">SUM(C6:C35)</f>
        <v>86</v>
      </c>
      <c r="D36" s="31">
        <f t="shared" si="1"/>
        <v>94</v>
      </c>
      <c r="E36" s="31">
        <f t="shared" si="1"/>
        <v>100</v>
      </c>
      <c r="F36" s="31">
        <f t="shared" si="1"/>
        <v>101</v>
      </c>
      <c r="G36" s="31">
        <f t="shared" si="1"/>
        <v>105</v>
      </c>
      <c r="L36" s="31" t="s">
        <v>86</v>
      </c>
      <c r="M36" s="31">
        <f t="shared" ref="M36:R36" si="2">SUM(M6:M35)</f>
        <v>87</v>
      </c>
      <c r="N36" s="31">
        <f t="shared" si="2"/>
        <v>87.5</v>
      </c>
      <c r="O36" s="31">
        <f t="shared" si="2"/>
        <v>102</v>
      </c>
      <c r="P36" s="31">
        <f t="shared" si="2"/>
        <v>114</v>
      </c>
      <c r="Q36" s="31">
        <f t="shared" si="2"/>
        <v>118</v>
      </c>
      <c r="R36" s="31">
        <f t="shared" si="2"/>
        <v>121.5</v>
      </c>
    </row>
    <row r="37" spans="1:24" x14ac:dyDescent="0.35">
      <c r="A37" s="31" t="s">
        <v>58</v>
      </c>
      <c r="B37" s="32">
        <f t="shared" ref="B37:G37" si="3">AVERAGE(B6:B35)</f>
        <v>2.8333333333333335</v>
      </c>
      <c r="C37" s="32">
        <f t="shared" si="3"/>
        <v>2.8666666666666667</v>
      </c>
      <c r="D37" s="32">
        <f t="shared" si="3"/>
        <v>3.1333333333333333</v>
      </c>
      <c r="E37" s="32">
        <f t="shared" si="3"/>
        <v>3.3333333333333335</v>
      </c>
      <c r="F37" s="32">
        <f t="shared" si="3"/>
        <v>3.3666666666666667</v>
      </c>
      <c r="G37" s="32">
        <f t="shared" si="3"/>
        <v>3.5</v>
      </c>
      <c r="L37" s="31" t="s">
        <v>58</v>
      </c>
      <c r="M37" s="31">
        <f t="shared" ref="M37:R37" si="4">AVERAGE(M6:M35)</f>
        <v>2.9</v>
      </c>
      <c r="N37" s="31">
        <f t="shared" si="4"/>
        <v>2.9166666666666665</v>
      </c>
      <c r="O37" s="31">
        <f t="shared" si="4"/>
        <v>3.4</v>
      </c>
      <c r="P37" s="31">
        <f t="shared" si="4"/>
        <v>3.8</v>
      </c>
      <c r="Q37" s="31">
        <f t="shared" si="4"/>
        <v>3.9333333333333331</v>
      </c>
      <c r="R37" s="31">
        <f t="shared" si="4"/>
        <v>4.05</v>
      </c>
    </row>
    <row r="38" spans="1:24" x14ac:dyDescent="0.35">
      <c r="L38" s="31" t="s">
        <v>87</v>
      </c>
      <c r="M38" s="31">
        <f>M36^2</f>
        <v>7569</v>
      </c>
      <c r="N38" s="31">
        <f t="shared" ref="N38:R38" si="5">N36^2</f>
        <v>7656.25</v>
      </c>
      <c r="O38" s="31">
        <f t="shared" si="5"/>
        <v>10404</v>
      </c>
      <c r="P38" s="31">
        <f t="shared" si="5"/>
        <v>12996</v>
      </c>
      <c r="Q38" s="31">
        <f t="shared" si="5"/>
        <v>13924</v>
      </c>
      <c r="R38" s="31">
        <f t="shared" si="5"/>
        <v>14762.25</v>
      </c>
    </row>
    <row r="40" spans="1:24" x14ac:dyDescent="0.35">
      <c r="A40" s="30" t="s">
        <v>92</v>
      </c>
      <c r="B40" s="30" t="s">
        <v>38</v>
      </c>
      <c r="C40" s="30" t="s">
        <v>39</v>
      </c>
      <c r="D40" s="30" t="s">
        <v>11</v>
      </c>
      <c r="E40" s="30" t="s">
        <v>12</v>
      </c>
      <c r="F40" s="30" t="s">
        <v>13</v>
      </c>
      <c r="G40" s="30" t="s">
        <v>14</v>
      </c>
    </row>
    <row r="41" spans="1:24" x14ac:dyDescent="0.35">
      <c r="A41" s="31" t="s">
        <v>57</v>
      </c>
      <c r="B41" s="31">
        <v>136</v>
      </c>
      <c r="C41" s="31">
        <v>258</v>
      </c>
      <c r="D41" s="31">
        <v>618</v>
      </c>
      <c r="E41" s="31">
        <v>426</v>
      </c>
      <c r="F41" s="31">
        <v>582</v>
      </c>
      <c r="G41" s="31">
        <v>746</v>
      </c>
      <c r="L41" s="31" t="s">
        <v>85</v>
      </c>
      <c r="M41" s="31">
        <v>136</v>
      </c>
      <c r="N41" s="31">
        <v>258</v>
      </c>
      <c r="O41" s="31">
        <v>618</v>
      </c>
      <c r="P41" s="31">
        <v>426</v>
      </c>
      <c r="Q41" s="31">
        <v>582</v>
      </c>
      <c r="R41" s="31">
        <v>746</v>
      </c>
      <c r="U41" t="s">
        <v>88</v>
      </c>
      <c r="V41">
        <f>(12/((30*6)*(6+1))*SUMSQ(M72:R72)-3*(30)*(6+1))</f>
        <v>5.0523809523809859</v>
      </c>
    </row>
    <row r="42" spans="1:24" x14ac:dyDescent="0.35">
      <c r="A42" s="1">
        <v>1</v>
      </c>
      <c r="B42" s="1">
        <v>3</v>
      </c>
      <c r="C42" s="1">
        <v>3</v>
      </c>
      <c r="D42" s="1">
        <v>4</v>
      </c>
      <c r="E42" s="1">
        <v>2</v>
      </c>
      <c r="F42" s="1">
        <v>4</v>
      </c>
      <c r="G42" s="1">
        <v>4</v>
      </c>
      <c r="L42" s="1">
        <v>1</v>
      </c>
      <c r="M42" s="1">
        <v>2.5</v>
      </c>
      <c r="N42" s="1">
        <v>2.5</v>
      </c>
      <c r="O42" s="1">
        <v>5</v>
      </c>
      <c r="P42" s="1">
        <v>1</v>
      </c>
      <c r="Q42" s="1">
        <v>5</v>
      </c>
      <c r="R42" s="1">
        <v>5</v>
      </c>
      <c r="S42">
        <f t="shared" ref="S42:S71" si="6">SUM(M42:R42)</f>
        <v>21</v>
      </c>
      <c r="U42" t="s">
        <v>89</v>
      </c>
      <c r="V42">
        <f>_xlfn.CHISQ.INV.RT(0.05,5)</f>
        <v>11.070497693516353</v>
      </c>
    </row>
    <row r="43" spans="1:24" x14ac:dyDescent="0.35">
      <c r="A43" s="1">
        <v>2</v>
      </c>
      <c r="B43" s="1">
        <v>4</v>
      </c>
      <c r="C43" s="1">
        <v>4</v>
      </c>
      <c r="D43" s="1">
        <v>4</v>
      </c>
      <c r="E43" s="1">
        <v>2</v>
      </c>
      <c r="F43" s="1">
        <v>4</v>
      </c>
      <c r="G43" s="1">
        <v>2</v>
      </c>
      <c r="L43" s="1">
        <v>2</v>
      </c>
      <c r="M43" s="1">
        <v>4.5</v>
      </c>
      <c r="N43" s="1">
        <v>4.5</v>
      </c>
      <c r="O43" s="1">
        <v>4.5</v>
      </c>
      <c r="P43" s="1">
        <v>1.5</v>
      </c>
      <c r="Q43" s="1">
        <v>4.5</v>
      </c>
      <c r="R43" s="1">
        <v>1.5</v>
      </c>
      <c r="S43">
        <f t="shared" si="6"/>
        <v>21</v>
      </c>
      <c r="U43" t="s">
        <v>90</v>
      </c>
      <c r="V43" t="s">
        <v>91</v>
      </c>
    </row>
    <row r="44" spans="1:24" x14ac:dyDescent="0.35">
      <c r="A44" s="1">
        <v>3</v>
      </c>
      <c r="B44" s="1">
        <v>4</v>
      </c>
      <c r="C44" s="1">
        <v>4</v>
      </c>
      <c r="D44" s="1">
        <v>2</v>
      </c>
      <c r="E44" s="1">
        <v>3</v>
      </c>
      <c r="F44" s="1">
        <v>5</v>
      </c>
      <c r="G44" s="1">
        <v>2</v>
      </c>
      <c r="L44" s="1">
        <v>3</v>
      </c>
      <c r="M44" s="1">
        <v>4.5</v>
      </c>
      <c r="N44" s="1">
        <v>4.5</v>
      </c>
      <c r="O44" s="1">
        <v>1.5</v>
      </c>
      <c r="P44" s="1">
        <v>3</v>
      </c>
      <c r="Q44" s="1">
        <v>6</v>
      </c>
      <c r="R44" s="1">
        <v>1.5</v>
      </c>
      <c r="S44">
        <f t="shared" si="6"/>
        <v>21</v>
      </c>
    </row>
    <row r="45" spans="1:24" x14ac:dyDescent="0.35">
      <c r="A45" s="1">
        <v>4</v>
      </c>
      <c r="B45" s="1">
        <v>5</v>
      </c>
      <c r="C45" s="1">
        <v>3</v>
      </c>
      <c r="D45" s="1">
        <v>4</v>
      </c>
      <c r="E45" s="1">
        <v>3</v>
      </c>
      <c r="F45" s="1">
        <v>5</v>
      </c>
      <c r="G45" s="1">
        <v>4</v>
      </c>
      <c r="L45" s="1">
        <v>4</v>
      </c>
      <c r="M45" s="1">
        <v>5.5</v>
      </c>
      <c r="N45" s="1">
        <v>1.5</v>
      </c>
      <c r="O45" s="1">
        <v>3.5</v>
      </c>
      <c r="P45" s="1">
        <v>1.5</v>
      </c>
      <c r="Q45" s="1">
        <v>5.5</v>
      </c>
      <c r="R45" s="1">
        <v>3.5</v>
      </c>
      <c r="S45">
        <f t="shared" si="6"/>
        <v>21</v>
      </c>
    </row>
    <row r="46" spans="1:24" x14ac:dyDescent="0.35">
      <c r="A46" s="1">
        <v>5</v>
      </c>
      <c r="B46" s="1">
        <v>4</v>
      </c>
      <c r="C46" s="1">
        <v>4</v>
      </c>
      <c r="D46" s="1">
        <v>2</v>
      </c>
      <c r="E46" s="1">
        <v>1</v>
      </c>
      <c r="F46" s="1">
        <v>5</v>
      </c>
      <c r="G46" s="1">
        <v>2</v>
      </c>
      <c r="L46" s="1">
        <v>5</v>
      </c>
      <c r="M46" s="1">
        <v>4.5</v>
      </c>
      <c r="N46" s="1">
        <v>4.5</v>
      </c>
      <c r="O46" s="1">
        <v>2.5</v>
      </c>
      <c r="P46" s="1">
        <v>1</v>
      </c>
      <c r="Q46" s="1">
        <v>6</v>
      </c>
      <c r="R46" s="1">
        <v>2.5</v>
      </c>
      <c r="S46">
        <f t="shared" si="6"/>
        <v>21</v>
      </c>
      <c r="U46" s="34" t="s">
        <v>97</v>
      </c>
      <c r="V46" s="34" t="s">
        <v>93</v>
      </c>
      <c r="W46" s="34" t="s">
        <v>94</v>
      </c>
    </row>
    <row r="47" spans="1:24" x14ac:dyDescent="0.35">
      <c r="A47" s="1">
        <v>6</v>
      </c>
      <c r="B47" s="1">
        <v>4</v>
      </c>
      <c r="C47" s="1">
        <v>4</v>
      </c>
      <c r="D47" s="1">
        <v>4</v>
      </c>
      <c r="E47" s="1">
        <v>4</v>
      </c>
      <c r="F47" s="1">
        <v>4</v>
      </c>
      <c r="G47" s="1">
        <v>4</v>
      </c>
      <c r="L47" s="1">
        <v>6</v>
      </c>
      <c r="M47" s="1">
        <v>3.5</v>
      </c>
      <c r="N47" s="1">
        <v>3.5</v>
      </c>
      <c r="O47" s="1">
        <v>3.5</v>
      </c>
      <c r="P47" s="1">
        <v>3.5</v>
      </c>
      <c r="Q47" s="1">
        <v>3.5</v>
      </c>
      <c r="R47" s="1">
        <v>3.5</v>
      </c>
      <c r="S47">
        <f t="shared" si="6"/>
        <v>21</v>
      </c>
      <c r="U47" s="37" t="s">
        <v>38</v>
      </c>
      <c r="V47" s="38">
        <f>B73</f>
        <v>3.9</v>
      </c>
      <c r="W47" s="37">
        <f>SUM(M42:M71)</f>
        <v>103</v>
      </c>
      <c r="X47">
        <f>SUMSQ(W47:W52)</f>
        <v>66680.5</v>
      </c>
    </row>
    <row r="48" spans="1:24" x14ac:dyDescent="0.35">
      <c r="A48" s="1">
        <v>7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4</v>
      </c>
      <c r="L48" s="1">
        <v>7</v>
      </c>
      <c r="M48" s="1">
        <v>3.5</v>
      </c>
      <c r="N48" s="1">
        <v>3.5</v>
      </c>
      <c r="O48" s="1">
        <v>3.5</v>
      </c>
      <c r="P48" s="1">
        <v>3.5</v>
      </c>
      <c r="Q48" s="1">
        <v>3.5</v>
      </c>
      <c r="R48" s="1">
        <v>3.5</v>
      </c>
      <c r="S48">
        <f t="shared" si="6"/>
        <v>21</v>
      </c>
      <c r="U48" s="37" t="s">
        <v>39</v>
      </c>
      <c r="V48" s="38">
        <f>C73</f>
        <v>3.8666666666666667</v>
      </c>
      <c r="W48" s="37">
        <f>SUM(N42:N71)</f>
        <v>104</v>
      </c>
    </row>
    <row r="49" spans="1:23" x14ac:dyDescent="0.35">
      <c r="A49" s="1">
        <v>8</v>
      </c>
      <c r="B49" s="1">
        <v>4</v>
      </c>
      <c r="C49" s="1">
        <v>4</v>
      </c>
      <c r="D49" s="1">
        <v>3</v>
      </c>
      <c r="E49" s="1">
        <v>1</v>
      </c>
      <c r="F49" s="1">
        <v>4</v>
      </c>
      <c r="G49" s="1">
        <v>2</v>
      </c>
      <c r="L49" s="1">
        <v>8</v>
      </c>
      <c r="M49" s="1">
        <v>5</v>
      </c>
      <c r="N49" s="1">
        <v>5</v>
      </c>
      <c r="O49" s="1">
        <v>3</v>
      </c>
      <c r="P49" s="1">
        <v>1</v>
      </c>
      <c r="Q49" s="1">
        <v>5</v>
      </c>
      <c r="R49" s="1">
        <v>2</v>
      </c>
      <c r="S49">
        <f t="shared" si="6"/>
        <v>21</v>
      </c>
      <c r="U49" s="37" t="s">
        <v>11</v>
      </c>
      <c r="V49" s="38">
        <f>D73</f>
        <v>3.7333333333333334</v>
      </c>
      <c r="W49" s="37">
        <f>SUM(O42:O71)</f>
        <v>100.5</v>
      </c>
    </row>
    <row r="50" spans="1:23" x14ac:dyDescent="0.35">
      <c r="A50" s="1">
        <v>9</v>
      </c>
      <c r="B50" s="1">
        <v>4</v>
      </c>
      <c r="C50" s="1">
        <v>4</v>
      </c>
      <c r="D50" s="1">
        <v>4</v>
      </c>
      <c r="E50" s="1">
        <v>4</v>
      </c>
      <c r="F50" s="1">
        <v>4</v>
      </c>
      <c r="G50" s="1">
        <v>4</v>
      </c>
      <c r="L50" s="1">
        <v>9</v>
      </c>
      <c r="M50" s="1">
        <v>3.5</v>
      </c>
      <c r="N50" s="1">
        <v>3.5</v>
      </c>
      <c r="O50" s="1">
        <v>3.5</v>
      </c>
      <c r="P50" s="1">
        <v>3.5</v>
      </c>
      <c r="Q50" s="1">
        <v>3.5</v>
      </c>
      <c r="R50" s="1">
        <v>3.5</v>
      </c>
      <c r="S50">
        <f t="shared" si="6"/>
        <v>21</v>
      </c>
      <c r="U50" s="37" t="s">
        <v>12</v>
      </c>
      <c r="V50" s="38">
        <f>E73</f>
        <v>3.5666666666666669</v>
      </c>
      <c r="W50" s="37">
        <f>SUM(P42:P71)</f>
        <v>91</v>
      </c>
    </row>
    <row r="51" spans="1:23" x14ac:dyDescent="0.35">
      <c r="A51" s="1">
        <v>10</v>
      </c>
      <c r="B51" s="1">
        <v>3</v>
      </c>
      <c r="C51" s="1">
        <v>3</v>
      </c>
      <c r="D51" s="1">
        <v>2</v>
      </c>
      <c r="E51" s="1">
        <v>2</v>
      </c>
      <c r="F51" s="1">
        <v>4</v>
      </c>
      <c r="G51" s="1">
        <v>3</v>
      </c>
      <c r="L51" s="1">
        <v>10</v>
      </c>
      <c r="M51" s="1">
        <v>4</v>
      </c>
      <c r="N51" s="1">
        <v>4</v>
      </c>
      <c r="O51" s="1">
        <v>1.5</v>
      </c>
      <c r="P51" s="1">
        <v>1.5</v>
      </c>
      <c r="Q51" s="1">
        <v>6</v>
      </c>
      <c r="R51" s="1">
        <v>4</v>
      </c>
      <c r="S51">
        <f t="shared" si="6"/>
        <v>21</v>
      </c>
      <c r="U51" s="37" t="s">
        <v>13</v>
      </c>
      <c r="V51" s="38">
        <f>F73</f>
        <v>4.166666666666667</v>
      </c>
      <c r="W51" s="37">
        <f>SUM(Q42:Q71)</f>
        <v>122</v>
      </c>
    </row>
    <row r="52" spans="1:23" x14ac:dyDescent="0.35">
      <c r="A52" s="1">
        <v>11</v>
      </c>
      <c r="B52" s="1">
        <v>3</v>
      </c>
      <c r="C52" s="1">
        <v>4</v>
      </c>
      <c r="D52" s="1">
        <v>4</v>
      </c>
      <c r="E52" s="1">
        <v>4</v>
      </c>
      <c r="F52" s="1">
        <v>3</v>
      </c>
      <c r="G52" s="1">
        <v>4</v>
      </c>
      <c r="L52" s="1">
        <v>11</v>
      </c>
      <c r="M52" s="1">
        <v>1.5</v>
      </c>
      <c r="N52" s="1">
        <v>4.5</v>
      </c>
      <c r="O52" s="1">
        <v>4.5</v>
      </c>
      <c r="P52" s="1">
        <v>4.5</v>
      </c>
      <c r="Q52" s="1">
        <v>1.5</v>
      </c>
      <c r="R52" s="1">
        <v>4.5</v>
      </c>
      <c r="S52">
        <f t="shared" si="6"/>
        <v>21</v>
      </c>
      <c r="U52" s="37" t="s">
        <v>14</v>
      </c>
      <c r="V52" s="38">
        <f>G73</f>
        <v>3.8666666666666667</v>
      </c>
      <c r="W52" s="37">
        <f>SUM(R42:R71)</f>
        <v>109.5</v>
      </c>
    </row>
    <row r="53" spans="1:23" x14ac:dyDescent="0.35">
      <c r="A53" s="1">
        <v>12</v>
      </c>
      <c r="B53" s="1">
        <v>4</v>
      </c>
      <c r="C53" s="1">
        <v>2</v>
      </c>
      <c r="D53" s="1">
        <v>1</v>
      </c>
      <c r="E53" s="1">
        <v>4</v>
      </c>
      <c r="F53" s="1">
        <v>3</v>
      </c>
      <c r="G53" s="1">
        <v>5</v>
      </c>
      <c r="L53" s="1">
        <v>12</v>
      </c>
      <c r="M53" s="1">
        <v>4.5</v>
      </c>
      <c r="N53" s="1">
        <v>2</v>
      </c>
      <c r="O53" s="1">
        <v>1</v>
      </c>
      <c r="P53" s="1">
        <v>4.5</v>
      </c>
      <c r="Q53" s="1">
        <v>3</v>
      </c>
      <c r="R53" s="1">
        <v>6</v>
      </c>
      <c r="S53">
        <f t="shared" si="6"/>
        <v>21</v>
      </c>
      <c r="U53" s="34" t="s">
        <v>82</v>
      </c>
      <c r="V53" s="35">
        <f>1.645*SQRT((30*6*(6+1)/5))</f>
        <v>26.113565440207509</v>
      </c>
      <c r="W53" s="36"/>
    </row>
    <row r="54" spans="1:23" x14ac:dyDescent="0.35">
      <c r="A54" s="1">
        <v>13</v>
      </c>
      <c r="B54" s="1">
        <v>4</v>
      </c>
      <c r="C54" s="1">
        <v>4</v>
      </c>
      <c r="D54" s="1">
        <v>4</v>
      </c>
      <c r="E54" s="1">
        <v>4</v>
      </c>
      <c r="F54" s="1">
        <v>4</v>
      </c>
      <c r="G54" s="1">
        <v>4</v>
      </c>
      <c r="L54" s="1">
        <v>13</v>
      </c>
      <c r="M54" s="1">
        <v>3.5</v>
      </c>
      <c r="N54" s="1">
        <v>3.5</v>
      </c>
      <c r="O54" s="1">
        <v>3.5</v>
      </c>
      <c r="P54" s="1">
        <v>3.5</v>
      </c>
      <c r="Q54" s="1">
        <v>3.5</v>
      </c>
      <c r="R54" s="1">
        <v>3.5</v>
      </c>
      <c r="S54">
        <f t="shared" si="6"/>
        <v>21</v>
      </c>
    </row>
    <row r="55" spans="1:23" x14ac:dyDescent="0.35">
      <c r="A55" s="1">
        <v>14</v>
      </c>
      <c r="B55" s="1">
        <v>4</v>
      </c>
      <c r="C55" s="1">
        <v>4</v>
      </c>
      <c r="D55" s="1">
        <v>4</v>
      </c>
      <c r="E55" s="1">
        <v>3</v>
      </c>
      <c r="F55" s="1">
        <v>4</v>
      </c>
      <c r="G55" s="1">
        <v>3</v>
      </c>
      <c r="L55" s="1">
        <v>14</v>
      </c>
      <c r="M55" s="1">
        <v>4.5</v>
      </c>
      <c r="N55" s="1">
        <v>4.5</v>
      </c>
      <c r="O55" s="1">
        <v>4.5</v>
      </c>
      <c r="P55" s="1">
        <v>1.5</v>
      </c>
      <c r="Q55" s="1">
        <v>4.5</v>
      </c>
      <c r="R55" s="1">
        <v>1.5</v>
      </c>
      <c r="S55">
        <f t="shared" si="6"/>
        <v>21</v>
      </c>
    </row>
    <row r="56" spans="1:23" x14ac:dyDescent="0.35">
      <c r="A56" s="1">
        <v>15</v>
      </c>
      <c r="B56" s="1">
        <v>5</v>
      </c>
      <c r="C56" s="1">
        <v>5</v>
      </c>
      <c r="D56" s="1">
        <v>5</v>
      </c>
      <c r="E56" s="1">
        <v>5</v>
      </c>
      <c r="F56" s="1">
        <v>5</v>
      </c>
      <c r="G56" s="1">
        <v>5</v>
      </c>
      <c r="L56" s="1">
        <v>15</v>
      </c>
      <c r="M56" s="1">
        <v>3.5</v>
      </c>
      <c r="N56" s="1">
        <v>3.5</v>
      </c>
      <c r="O56" s="1">
        <v>3.5</v>
      </c>
      <c r="P56" s="1">
        <v>3.5</v>
      </c>
      <c r="Q56" s="1">
        <v>3.5</v>
      </c>
      <c r="R56" s="1">
        <v>3.5</v>
      </c>
      <c r="S56">
        <f t="shared" si="6"/>
        <v>21</v>
      </c>
    </row>
    <row r="57" spans="1:23" x14ac:dyDescent="0.35">
      <c r="A57" s="1">
        <v>16</v>
      </c>
      <c r="B57" s="1">
        <v>5</v>
      </c>
      <c r="C57" s="1">
        <v>4</v>
      </c>
      <c r="D57" s="1">
        <v>4</v>
      </c>
      <c r="E57" s="1">
        <v>3</v>
      </c>
      <c r="F57" s="1">
        <v>3</v>
      </c>
      <c r="G57" s="1">
        <v>2</v>
      </c>
      <c r="L57" s="1">
        <v>16</v>
      </c>
      <c r="M57" s="1">
        <v>6</v>
      </c>
      <c r="N57" s="1">
        <v>4.5</v>
      </c>
      <c r="O57" s="1">
        <v>4.5</v>
      </c>
      <c r="P57" s="1">
        <v>2.5</v>
      </c>
      <c r="Q57" s="1">
        <v>2.5</v>
      </c>
      <c r="R57" s="1">
        <v>1</v>
      </c>
      <c r="S57">
        <f t="shared" si="6"/>
        <v>21</v>
      </c>
    </row>
    <row r="58" spans="1:23" x14ac:dyDescent="0.35">
      <c r="A58" s="1">
        <v>17</v>
      </c>
      <c r="B58" s="1">
        <v>3</v>
      </c>
      <c r="C58" s="1">
        <v>5</v>
      </c>
      <c r="D58" s="1">
        <v>4</v>
      </c>
      <c r="E58" s="1">
        <v>3</v>
      </c>
      <c r="F58" s="1">
        <v>5</v>
      </c>
      <c r="G58" s="1">
        <v>3</v>
      </c>
      <c r="L58" s="1">
        <v>17</v>
      </c>
      <c r="M58" s="1">
        <v>2</v>
      </c>
      <c r="N58" s="1">
        <v>5.5</v>
      </c>
      <c r="O58" s="1">
        <v>4</v>
      </c>
      <c r="P58" s="1">
        <v>2</v>
      </c>
      <c r="Q58" s="1">
        <v>5.5</v>
      </c>
      <c r="R58" s="1">
        <v>2</v>
      </c>
      <c r="S58">
        <f t="shared" si="6"/>
        <v>21</v>
      </c>
    </row>
    <row r="59" spans="1:23" x14ac:dyDescent="0.35">
      <c r="A59" s="1">
        <v>18</v>
      </c>
      <c r="B59" s="1">
        <v>3</v>
      </c>
      <c r="C59" s="1">
        <v>4</v>
      </c>
      <c r="D59" s="1">
        <v>5</v>
      </c>
      <c r="E59" s="1">
        <v>3</v>
      </c>
      <c r="F59" s="1">
        <v>4</v>
      </c>
      <c r="G59" s="1">
        <v>4</v>
      </c>
      <c r="L59" s="1">
        <v>18</v>
      </c>
      <c r="M59" s="1">
        <v>1.5</v>
      </c>
      <c r="N59" s="1">
        <v>4</v>
      </c>
      <c r="O59" s="1">
        <v>6</v>
      </c>
      <c r="P59" s="1">
        <v>1.5</v>
      </c>
      <c r="Q59" s="1">
        <v>4</v>
      </c>
      <c r="R59" s="1">
        <v>4</v>
      </c>
      <c r="S59">
        <f t="shared" si="6"/>
        <v>21</v>
      </c>
    </row>
    <row r="60" spans="1:23" x14ac:dyDescent="0.35">
      <c r="A60" s="1">
        <v>19</v>
      </c>
      <c r="B60" s="1">
        <v>5</v>
      </c>
      <c r="C60" s="1">
        <v>5</v>
      </c>
      <c r="D60" s="1">
        <v>4</v>
      </c>
      <c r="E60" s="1">
        <v>4</v>
      </c>
      <c r="F60" s="1">
        <v>4</v>
      </c>
      <c r="G60" s="1">
        <v>4</v>
      </c>
      <c r="L60" s="1">
        <v>19</v>
      </c>
      <c r="M60" s="1">
        <v>5.5</v>
      </c>
      <c r="N60" s="1">
        <v>5.5</v>
      </c>
      <c r="O60" s="1">
        <v>2.5</v>
      </c>
      <c r="P60" s="1">
        <v>2.5</v>
      </c>
      <c r="Q60" s="1">
        <v>2.5</v>
      </c>
      <c r="R60" s="1">
        <v>2.5</v>
      </c>
      <c r="S60">
        <f t="shared" si="6"/>
        <v>21</v>
      </c>
    </row>
    <row r="61" spans="1:23" x14ac:dyDescent="0.35">
      <c r="A61" s="1">
        <v>20</v>
      </c>
      <c r="B61" s="1">
        <v>4</v>
      </c>
      <c r="C61" s="1">
        <v>5</v>
      </c>
      <c r="D61" s="1">
        <v>5</v>
      </c>
      <c r="E61" s="1">
        <v>4</v>
      </c>
      <c r="F61" s="1">
        <v>3</v>
      </c>
      <c r="G61" s="1">
        <v>4</v>
      </c>
      <c r="L61" s="1">
        <v>20</v>
      </c>
      <c r="M61" s="1">
        <v>3</v>
      </c>
      <c r="N61" s="1">
        <v>5.5</v>
      </c>
      <c r="O61" s="1">
        <v>5.5</v>
      </c>
      <c r="P61" s="1">
        <v>3</v>
      </c>
      <c r="Q61" s="1">
        <v>1</v>
      </c>
      <c r="R61" s="1">
        <v>3</v>
      </c>
      <c r="S61">
        <f t="shared" si="6"/>
        <v>21</v>
      </c>
    </row>
    <row r="62" spans="1:23" x14ac:dyDescent="0.35">
      <c r="A62" s="1">
        <v>21</v>
      </c>
      <c r="B62" s="1">
        <v>4</v>
      </c>
      <c r="C62" s="1">
        <v>3</v>
      </c>
      <c r="D62" s="1">
        <v>4</v>
      </c>
      <c r="E62" s="1">
        <v>5</v>
      </c>
      <c r="F62" s="1">
        <v>5</v>
      </c>
      <c r="G62" s="1">
        <v>4</v>
      </c>
      <c r="L62" s="1">
        <v>21</v>
      </c>
      <c r="M62" s="1">
        <v>3</v>
      </c>
      <c r="N62" s="1">
        <v>1</v>
      </c>
      <c r="O62" s="1">
        <v>3</v>
      </c>
      <c r="P62" s="1">
        <v>5.5</v>
      </c>
      <c r="Q62" s="1">
        <v>5.5</v>
      </c>
      <c r="R62" s="1">
        <v>3</v>
      </c>
      <c r="S62">
        <f t="shared" si="6"/>
        <v>21</v>
      </c>
    </row>
    <row r="63" spans="1:23" x14ac:dyDescent="0.35">
      <c r="A63" s="1">
        <v>22</v>
      </c>
      <c r="B63" s="1">
        <v>4</v>
      </c>
      <c r="C63" s="1">
        <v>5</v>
      </c>
      <c r="D63" s="1">
        <v>3</v>
      </c>
      <c r="E63" s="1">
        <v>4</v>
      </c>
      <c r="F63" s="1">
        <v>3</v>
      </c>
      <c r="G63" s="1">
        <v>5</v>
      </c>
      <c r="L63" s="1">
        <v>22</v>
      </c>
      <c r="M63" s="1">
        <v>3.5</v>
      </c>
      <c r="N63" s="1">
        <v>5.5</v>
      </c>
      <c r="O63" s="1">
        <v>1.5</v>
      </c>
      <c r="P63" s="1">
        <v>3.5</v>
      </c>
      <c r="Q63" s="1">
        <v>1.5</v>
      </c>
      <c r="R63" s="1">
        <v>5.5</v>
      </c>
      <c r="S63">
        <f t="shared" si="6"/>
        <v>21</v>
      </c>
    </row>
    <row r="64" spans="1:23" x14ac:dyDescent="0.35">
      <c r="A64" s="1">
        <v>23</v>
      </c>
      <c r="B64" s="1">
        <v>4</v>
      </c>
      <c r="C64" s="1">
        <v>3</v>
      </c>
      <c r="D64" s="1">
        <v>4</v>
      </c>
      <c r="E64" s="1">
        <v>5</v>
      </c>
      <c r="F64" s="1">
        <v>4</v>
      </c>
      <c r="G64" s="1">
        <v>4</v>
      </c>
      <c r="L64" s="1">
        <v>23</v>
      </c>
      <c r="M64" s="1">
        <v>3.5</v>
      </c>
      <c r="N64" s="1">
        <v>1</v>
      </c>
      <c r="O64" s="1">
        <v>3.5</v>
      </c>
      <c r="P64" s="1">
        <v>6</v>
      </c>
      <c r="Q64" s="1">
        <v>3.5</v>
      </c>
      <c r="R64" s="1">
        <v>3.5</v>
      </c>
      <c r="S64">
        <f t="shared" si="6"/>
        <v>21</v>
      </c>
    </row>
    <row r="65" spans="1:22" x14ac:dyDescent="0.35">
      <c r="A65" s="1">
        <v>24</v>
      </c>
      <c r="B65" s="1">
        <v>4</v>
      </c>
      <c r="C65" s="1">
        <v>4</v>
      </c>
      <c r="D65" s="1">
        <v>4</v>
      </c>
      <c r="E65" s="1">
        <v>4</v>
      </c>
      <c r="F65" s="1">
        <v>5</v>
      </c>
      <c r="G65" s="1">
        <v>5</v>
      </c>
      <c r="L65" s="1">
        <v>24</v>
      </c>
      <c r="M65" s="1">
        <v>2.5</v>
      </c>
      <c r="N65" s="1">
        <v>2.5</v>
      </c>
      <c r="O65" s="1">
        <v>2.5</v>
      </c>
      <c r="P65" s="1">
        <v>2.5</v>
      </c>
      <c r="Q65" s="1">
        <v>5.5</v>
      </c>
      <c r="R65" s="1">
        <v>5.5</v>
      </c>
      <c r="S65">
        <f t="shared" si="6"/>
        <v>21</v>
      </c>
    </row>
    <row r="66" spans="1:22" x14ac:dyDescent="0.35">
      <c r="A66" s="1">
        <v>25</v>
      </c>
      <c r="B66" s="1">
        <v>3</v>
      </c>
      <c r="C66" s="1">
        <v>4</v>
      </c>
      <c r="D66" s="1">
        <v>4</v>
      </c>
      <c r="E66" s="1">
        <v>5</v>
      </c>
      <c r="F66" s="1">
        <v>5</v>
      </c>
      <c r="G66" s="1">
        <v>5</v>
      </c>
      <c r="L66" s="1">
        <v>25</v>
      </c>
      <c r="M66" s="1">
        <v>1</v>
      </c>
      <c r="N66" s="1">
        <v>2.5</v>
      </c>
      <c r="O66" s="1">
        <v>2.5</v>
      </c>
      <c r="P66" s="1">
        <v>5</v>
      </c>
      <c r="Q66" s="1">
        <v>5</v>
      </c>
      <c r="R66" s="1">
        <v>5</v>
      </c>
      <c r="S66">
        <f t="shared" si="6"/>
        <v>21</v>
      </c>
    </row>
    <row r="67" spans="1:22" x14ac:dyDescent="0.35">
      <c r="A67" s="1">
        <v>26</v>
      </c>
      <c r="B67" s="1">
        <v>4</v>
      </c>
      <c r="C67" s="1">
        <v>3</v>
      </c>
      <c r="D67" s="1">
        <v>4</v>
      </c>
      <c r="E67" s="1">
        <v>5</v>
      </c>
      <c r="F67" s="1">
        <v>5</v>
      </c>
      <c r="G67" s="1">
        <v>5</v>
      </c>
      <c r="L67" s="1">
        <v>26</v>
      </c>
      <c r="M67" s="1">
        <v>2.5</v>
      </c>
      <c r="N67" s="1">
        <v>1</v>
      </c>
      <c r="O67" s="1">
        <v>2.5</v>
      </c>
      <c r="P67" s="1">
        <v>5</v>
      </c>
      <c r="Q67" s="1">
        <v>5</v>
      </c>
      <c r="R67" s="1">
        <v>5</v>
      </c>
      <c r="S67">
        <f t="shared" si="6"/>
        <v>21</v>
      </c>
    </row>
    <row r="68" spans="1:22" x14ac:dyDescent="0.35">
      <c r="A68" s="1">
        <v>27</v>
      </c>
      <c r="B68" s="1">
        <v>4</v>
      </c>
      <c r="C68" s="1">
        <v>4</v>
      </c>
      <c r="D68" s="1">
        <v>5</v>
      </c>
      <c r="E68" s="1">
        <v>5</v>
      </c>
      <c r="F68" s="1">
        <v>5</v>
      </c>
      <c r="G68" s="1">
        <v>5</v>
      </c>
      <c r="L68" s="1">
        <v>27</v>
      </c>
      <c r="M68" s="1">
        <v>1.5</v>
      </c>
      <c r="N68" s="1">
        <v>1.5</v>
      </c>
      <c r="O68" s="1">
        <v>4.5</v>
      </c>
      <c r="P68" s="1">
        <v>4.5</v>
      </c>
      <c r="Q68" s="1">
        <v>4.5</v>
      </c>
      <c r="R68" s="1">
        <v>4.5</v>
      </c>
      <c r="S68">
        <f t="shared" si="6"/>
        <v>21</v>
      </c>
    </row>
    <row r="69" spans="1:22" x14ac:dyDescent="0.35">
      <c r="A69" s="1">
        <v>28</v>
      </c>
      <c r="B69" s="1">
        <v>4</v>
      </c>
      <c r="C69" s="1">
        <v>4</v>
      </c>
      <c r="D69" s="1">
        <v>3</v>
      </c>
      <c r="E69" s="1">
        <v>3</v>
      </c>
      <c r="F69" s="1">
        <v>4</v>
      </c>
      <c r="G69" s="1">
        <v>5</v>
      </c>
      <c r="L69" s="1">
        <v>28</v>
      </c>
      <c r="M69" s="1">
        <v>4</v>
      </c>
      <c r="N69" s="1">
        <v>4</v>
      </c>
      <c r="O69" s="1">
        <v>1.5</v>
      </c>
      <c r="P69" s="1">
        <v>1.5</v>
      </c>
      <c r="Q69" s="1">
        <v>4</v>
      </c>
      <c r="R69" s="1">
        <v>6</v>
      </c>
      <c r="S69">
        <f t="shared" si="6"/>
        <v>21</v>
      </c>
    </row>
    <row r="70" spans="1:22" x14ac:dyDescent="0.35">
      <c r="A70" s="1">
        <v>29</v>
      </c>
      <c r="B70" s="1">
        <v>3</v>
      </c>
      <c r="C70" s="1">
        <v>3</v>
      </c>
      <c r="D70" s="1">
        <v>4</v>
      </c>
      <c r="E70" s="1">
        <v>4</v>
      </c>
      <c r="F70" s="1">
        <v>4</v>
      </c>
      <c r="G70" s="1">
        <v>5</v>
      </c>
      <c r="L70" s="1">
        <v>29</v>
      </c>
      <c r="M70" s="1">
        <v>1.5</v>
      </c>
      <c r="N70" s="1">
        <v>1.5</v>
      </c>
      <c r="O70" s="1">
        <v>4</v>
      </c>
      <c r="P70" s="1">
        <v>4</v>
      </c>
      <c r="Q70" s="1">
        <v>4</v>
      </c>
      <c r="R70" s="1">
        <v>6</v>
      </c>
      <c r="S70">
        <f t="shared" si="6"/>
        <v>21</v>
      </c>
    </row>
    <row r="71" spans="1:22" x14ac:dyDescent="0.35">
      <c r="A71" s="29">
        <v>30</v>
      </c>
      <c r="B71" s="29">
        <v>4</v>
      </c>
      <c r="C71" s="29">
        <v>4</v>
      </c>
      <c r="D71" s="29">
        <v>4</v>
      </c>
      <c r="E71" s="29">
        <v>4</v>
      </c>
      <c r="F71" s="29">
        <v>4</v>
      </c>
      <c r="G71" s="29">
        <v>4</v>
      </c>
      <c r="L71" s="1">
        <v>30</v>
      </c>
      <c r="M71" s="1">
        <v>3.5</v>
      </c>
      <c r="N71" s="1">
        <v>3.5</v>
      </c>
      <c r="O71" s="1">
        <v>3.5</v>
      </c>
      <c r="P71" s="1">
        <v>3.5</v>
      </c>
      <c r="Q71" s="1">
        <v>3.5</v>
      </c>
      <c r="R71" s="1">
        <v>3.5</v>
      </c>
      <c r="S71">
        <f t="shared" si="6"/>
        <v>21</v>
      </c>
    </row>
    <row r="72" spans="1:22" x14ac:dyDescent="0.35">
      <c r="A72" s="31" t="s">
        <v>86</v>
      </c>
      <c r="B72" s="31">
        <f>SUM(B42:B71)</f>
        <v>117</v>
      </c>
      <c r="C72" s="31">
        <f t="shared" ref="C72:G72" si="7">SUM(C42:C71)</f>
        <v>116</v>
      </c>
      <c r="D72" s="31">
        <f t="shared" si="7"/>
        <v>112</v>
      </c>
      <c r="E72" s="31">
        <f t="shared" si="7"/>
        <v>107</v>
      </c>
      <c r="F72" s="31">
        <f t="shared" si="7"/>
        <v>125</v>
      </c>
      <c r="G72" s="31">
        <f t="shared" si="7"/>
        <v>116</v>
      </c>
      <c r="L72" s="31" t="s">
        <v>86</v>
      </c>
      <c r="M72" s="31">
        <f>SUM(M42:M71)</f>
        <v>103</v>
      </c>
      <c r="N72" s="31">
        <f t="shared" ref="N72:R72" si="8">SUM(N42:N71)</f>
        <v>104</v>
      </c>
      <c r="O72" s="31">
        <f t="shared" si="8"/>
        <v>100.5</v>
      </c>
      <c r="P72" s="31">
        <f>SUM(P42:P71)</f>
        <v>91</v>
      </c>
      <c r="Q72" s="31">
        <f t="shared" si="8"/>
        <v>122</v>
      </c>
      <c r="R72" s="31">
        <f t="shared" si="8"/>
        <v>109.5</v>
      </c>
    </row>
    <row r="73" spans="1:22" x14ac:dyDescent="0.35">
      <c r="A73" s="31" t="s">
        <v>58</v>
      </c>
      <c r="B73" s="32">
        <f t="shared" ref="B73:G73" si="9">AVERAGE(B42:B71)</f>
        <v>3.9</v>
      </c>
      <c r="C73" s="32">
        <f t="shared" si="9"/>
        <v>3.8666666666666667</v>
      </c>
      <c r="D73" s="32">
        <f t="shared" si="9"/>
        <v>3.7333333333333334</v>
      </c>
      <c r="E73" s="32">
        <f t="shared" si="9"/>
        <v>3.5666666666666669</v>
      </c>
      <c r="F73" s="32">
        <f t="shared" si="9"/>
        <v>4.166666666666667</v>
      </c>
      <c r="G73" s="32">
        <f t="shared" si="9"/>
        <v>3.8666666666666667</v>
      </c>
      <c r="L73" s="31" t="s">
        <v>58</v>
      </c>
      <c r="M73" s="31">
        <f t="shared" ref="M73:R73" si="10">AVERAGE(M42:M71)</f>
        <v>3.4333333333333331</v>
      </c>
      <c r="N73" s="31">
        <f t="shared" si="10"/>
        <v>3.4666666666666668</v>
      </c>
      <c r="O73" s="31">
        <f t="shared" si="10"/>
        <v>3.35</v>
      </c>
      <c r="P73" s="31">
        <f t="shared" si="10"/>
        <v>3.0333333333333332</v>
      </c>
      <c r="Q73" s="31">
        <f t="shared" si="10"/>
        <v>4.0666666666666664</v>
      </c>
      <c r="R73" s="31">
        <f t="shared" si="10"/>
        <v>3.65</v>
      </c>
    </row>
    <row r="74" spans="1:22" x14ac:dyDescent="0.35">
      <c r="L74" s="31" t="s">
        <v>87</v>
      </c>
      <c r="M74" s="31">
        <f t="shared" ref="M74:R74" si="11">M72^2</f>
        <v>10609</v>
      </c>
      <c r="N74" s="31">
        <f t="shared" si="11"/>
        <v>10816</v>
      </c>
      <c r="O74" s="31">
        <f t="shared" si="11"/>
        <v>10100.25</v>
      </c>
      <c r="P74" s="31">
        <f t="shared" si="11"/>
        <v>8281</v>
      </c>
      <c r="Q74" s="31">
        <f t="shared" si="11"/>
        <v>14884</v>
      </c>
      <c r="R74" s="31">
        <f t="shared" si="11"/>
        <v>11990.25</v>
      </c>
    </row>
    <row r="75" spans="1:22" x14ac:dyDescent="0.35">
      <c r="A75" s="30" t="s">
        <v>96</v>
      </c>
      <c r="B75" s="30" t="s">
        <v>38</v>
      </c>
      <c r="C75" s="30" t="s">
        <v>39</v>
      </c>
      <c r="D75" s="30" t="s">
        <v>11</v>
      </c>
      <c r="E75" s="30" t="s">
        <v>12</v>
      </c>
      <c r="F75" s="30" t="s">
        <v>13</v>
      </c>
      <c r="G75" s="30" t="s">
        <v>14</v>
      </c>
    </row>
    <row r="76" spans="1:22" x14ac:dyDescent="0.35">
      <c r="A76" s="30"/>
      <c r="B76" s="30"/>
      <c r="C76" s="30"/>
      <c r="D76" s="30" t="s">
        <v>47</v>
      </c>
      <c r="E76" s="30"/>
      <c r="F76" s="30"/>
      <c r="G76" s="30"/>
    </row>
    <row r="77" spans="1:22" x14ac:dyDescent="0.35">
      <c r="A77" s="31" t="s">
        <v>57</v>
      </c>
      <c r="B77" s="31">
        <v>136</v>
      </c>
      <c r="C77" s="31">
        <v>258</v>
      </c>
      <c r="D77" s="31">
        <v>618</v>
      </c>
      <c r="E77" s="31">
        <v>426</v>
      </c>
      <c r="F77" s="31">
        <v>582</v>
      </c>
      <c r="G77" s="31">
        <v>746</v>
      </c>
      <c r="L77" s="31" t="s">
        <v>85</v>
      </c>
      <c r="M77" s="31">
        <v>136</v>
      </c>
      <c r="N77" s="31">
        <v>258</v>
      </c>
      <c r="O77" s="31">
        <v>618</v>
      </c>
      <c r="P77" s="31">
        <v>426</v>
      </c>
      <c r="Q77" s="31">
        <v>582</v>
      </c>
      <c r="R77" s="31">
        <v>746</v>
      </c>
      <c r="U77" t="s">
        <v>88</v>
      </c>
      <c r="V77">
        <f>(12/((30*6)*(6+1))*SUMSQ(M108:R108)-3*(30)*(6+1))</f>
        <v>9.1238095238095411</v>
      </c>
    </row>
    <row r="78" spans="1:22" x14ac:dyDescent="0.35">
      <c r="A78" s="1">
        <v>1</v>
      </c>
      <c r="B78" s="1">
        <v>1</v>
      </c>
      <c r="C78" s="1">
        <v>1</v>
      </c>
      <c r="D78" s="1">
        <v>3</v>
      </c>
      <c r="E78" s="1">
        <v>2</v>
      </c>
      <c r="F78" s="1">
        <v>5</v>
      </c>
      <c r="G78" s="1">
        <v>5</v>
      </c>
      <c r="L78" s="1">
        <v>1</v>
      </c>
      <c r="M78" s="1">
        <v>1.5</v>
      </c>
      <c r="N78" s="1">
        <v>1.5</v>
      </c>
      <c r="O78" s="1">
        <v>5</v>
      </c>
      <c r="P78" s="1">
        <v>3</v>
      </c>
      <c r="Q78" s="1">
        <v>5</v>
      </c>
      <c r="R78" s="1">
        <v>5</v>
      </c>
      <c r="S78">
        <f t="shared" ref="S78:S107" si="12">SUM(M78:R78)</f>
        <v>21</v>
      </c>
      <c r="U78" t="s">
        <v>89</v>
      </c>
      <c r="V78">
        <f>_xlfn.CHISQ.INV.RT(0.05,5)</f>
        <v>11.070497693516353</v>
      </c>
    </row>
    <row r="79" spans="1:22" x14ac:dyDescent="0.35">
      <c r="A79" s="1">
        <v>2</v>
      </c>
      <c r="B79" s="1">
        <v>1</v>
      </c>
      <c r="C79" s="1">
        <v>2</v>
      </c>
      <c r="D79" s="1">
        <v>2</v>
      </c>
      <c r="E79" s="1">
        <v>4</v>
      </c>
      <c r="F79" s="1">
        <v>2</v>
      </c>
      <c r="G79" s="1">
        <v>4</v>
      </c>
      <c r="L79" s="1">
        <v>2</v>
      </c>
      <c r="M79" s="1">
        <v>1</v>
      </c>
      <c r="N79" s="1">
        <v>3</v>
      </c>
      <c r="O79" s="1">
        <v>3</v>
      </c>
      <c r="P79" s="1">
        <v>5.5</v>
      </c>
      <c r="Q79" s="1">
        <v>3</v>
      </c>
      <c r="R79" s="1">
        <v>5.5</v>
      </c>
      <c r="S79">
        <f t="shared" si="12"/>
        <v>21</v>
      </c>
      <c r="U79" t="s">
        <v>90</v>
      </c>
      <c r="V79" t="s">
        <v>91</v>
      </c>
    </row>
    <row r="80" spans="1:22" x14ac:dyDescent="0.35">
      <c r="A80" s="1">
        <v>3</v>
      </c>
      <c r="B80" s="1">
        <v>2</v>
      </c>
      <c r="C80" s="1">
        <v>2</v>
      </c>
      <c r="D80" s="1">
        <v>3</v>
      </c>
      <c r="E80" s="1">
        <v>3</v>
      </c>
      <c r="F80" s="1">
        <v>4</v>
      </c>
      <c r="G80" s="1">
        <v>5</v>
      </c>
      <c r="L80" s="1">
        <v>3</v>
      </c>
      <c r="M80" s="1">
        <v>1.5</v>
      </c>
      <c r="N80" s="1">
        <v>1.5</v>
      </c>
      <c r="O80" s="1">
        <v>3.5</v>
      </c>
      <c r="P80" s="1">
        <v>3.5</v>
      </c>
      <c r="Q80" s="1">
        <v>5</v>
      </c>
      <c r="R80" s="1">
        <v>6</v>
      </c>
      <c r="S80">
        <f t="shared" si="12"/>
        <v>21</v>
      </c>
    </row>
    <row r="81" spans="1:24" x14ac:dyDescent="0.35">
      <c r="A81" s="1">
        <v>4</v>
      </c>
      <c r="B81" s="1">
        <v>4</v>
      </c>
      <c r="C81" s="1">
        <v>5</v>
      </c>
      <c r="D81" s="1">
        <v>5</v>
      </c>
      <c r="E81" s="1">
        <v>4</v>
      </c>
      <c r="F81" s="1">
        <v>5</v>
      </c>
      <c r="G81" s="1">
        <v>4</v>
      </c>
      <c r="L81" s="1">
        <v>4</v>
      </c>
      <c r="M81" s="1">
        <v>2</v>
      </c>
      <c r="N81" s="1">
        <v>5</v>
      </c>
      <c r="O81" s="1">
        <v>5</v>
      </c>
      <c r="P81" s="1">
        <v>2</v>
      </c>
      <c r="Q81" s="1">
        <v>5</v>
      </c>
      <c r="R81" s="1">
        <v>2</v>
      </c>
      <c r="S81">
        <f t="shared" si="12"/>
        <v>21</v>
      </c>
      <c r="U81" s="34" t="s">
        <v>97</v>
      </c>
      <c r="V81" s="34" t="s">
        <v>93</v>
      </c>
      <c r="W81" s="34" t="s">
        <v>94</v>
      </c>
    </row>
    <row r="82" spans="1:24" x14ac:dyDescent="0.35">
      <c r="A82" s="1">
        <v>5</v>
      </c>
      <c r="B82" s="1">
        <v>1</v>
      </c>
      <c r="C82" s="1">
        <v>1</v>
      </c>
      <c r="D82" s="1">
        <v>1</v>
      </c>
      <c r="E82" s="1">
        <v>1</v>
      </c>
      <c r="F82" s="1">
        <v>4</v>
      </c>
      <c r="G82" s="1">
        <v>4</v>
      </c>
      <c r="L82" s="1">
        <v>5</v>
      </c>
      <c r="M82" s="1">
        <v>2.5</v>
      </c>
      <c r="N82" s="1">
        <v>2.5</v>
      </c>
      <c r="O82" s="1">
        <v>2.5</v>
      </c>
      <c r="P82" s="1">
        <v>2.5</v>
      </c>
      <c r="Q82" s="1">
        <v>5.5</v>
      </c>
      <c r="R82" s="1">
        <v>5.5</v>
      </c>
      <c r="S82">
        <f t="shared" si="12"/>
        <v>21</v>
      </c>
      <c r="U82" s="37" t="s">
        <v>38</v>
      </c>
      <c r="V82" s="38">
        <f>B109</f>
        <v>2.2333333333333334</v>
      </c>
      <c r="W82" s="37">
        <f>SUM(M78:M107)</f>
        <v>88</v>
      </c>
      <c r="X82">
        <f>SUMSQ(W82:W87)</f>
        <v>67108</v>
      </c>
    </row>
    <row r="83" spans="1:24" x14ac:dyDescent="0.35">
      <c r="A83" s="1">
        <v>6</v>
      </c>
      <c r="B83" s="1">
        <v>4</v>
      </c>
      <c r="C83" s="1">
        <v>3</v>
      </c>
      <c r="D83" s="1">
        <v>3</v>
      </c>
      <c r="E83" s="1">
        <v>3</v>
      </c>
      <c r="F83" s="1">
        <v>3</v>
      </c>
      <c r="G83" s="1">
        <v>3</v>
      </c>
      <c r="L83" s="1">
        <v>6</v>
      </c>
      <c r="M83" s="1">
        <v>6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>
        <f t="shared" si="12"/>
        <v>21</v>
      </c>
      <c r="U83" s="37" t="s">
        <v>39</v>
      </c>
      <c r="V83" s="38">
        <f>C109</f>
        <v>2.4333333333333331</v>
      </c>
      <c r="W83" s="37">
        <f>SUM(N78:N107)</f>
        <v>101.5</v>
      </c>
    </row>
    <row r="84" spans="1:24" x14ac:dyDescent="0.35">
      <c r="A84" s="1">
        <v>7</v>
      </c>
      <c r="B84" s="1">
        <v>1</v>
      </c>
      <c r="C84" s="1">
        <v>1</v>
      </c>
      <c r="D84" s="1">
        <v>1</v>
      </c>
      <c r="E84" s="1">
        <v>2</v>
      </c>
      <c r="F84" s="1">
        <v>3</v>
      </c>
      <c r="G84" s="1">
        <v>3</v>
      </c>
      <c r="L84" s="1">
        <v>7</v>
      </c>
      <c r="M84" s="1">
        <v>2</v>
      </c>
      <c r="N84" s="1">
        <v>2</v>
      </c>
      <c r="O84" s="1">
        <v>2</v>
      </c>
      <c r="P84" s="1">
        <v>4</v>
      </c>
      <c r="Q84" s="1">
        <v>5.5</v>
      </c>
      <c r="R84" s="1">
        <v>5.5</v>
      </c>
      <c r="S84">
        <f t="shared" si="12"/>
        <v>21</v>
      </c>
      <c r="U84" s="37" t="s">
        <v>11</v>
      </c>
      <c r="V84" s="38">
        <f>D109</f>
        <v>2.3333333333333335</v>
      </c>
      <c r="W84" s="37">
        <f>SUM(O78:O107)</f>
        <v>96.5</v>
      </c>
    </row>
    <row r="85" spans="1:24" x14ac:dyDescent="0.35">
      <c r="A85" s="1">
        <v>8</v>
      </c>
      <c r="B85" s="1">
        <v>2</v>
      </c>
      <c r="C85" s="1">
        <v>2</v>
      </c>
      <c r="D85" s="1">
        <v>2</v>
      </c>
      <c r="E85" s="1">
        <v>2</v>
      </c>
      <c r="F85" s="1">
        <v>2</v>
      </c>
      <c r="G85" s="1">
        <v>4</v>
      </c>
      <c r="L85" s="1">
        <v>8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6</v>
      </c>
      <c r="S85">
        <f t="shared" si="12"/>
        <v>21</v>
      </c>
      <c r="U85" s="37" t="s">
        <v>12</v>
      </c>
      <c r="V85" s="38">
        <f>E109</f>
        <v>2.3333333333333335</v>
      </c>
      <c r="W85" s="37">
        <f>SUM(P78:P107)</f>
        <v>100.5</v>
      </c>
    </row>
    <row r="86" spans="1:24" x14ac:dyDescent="0.35">
      <c r="A86" s="1">
        <v>9</v>
      </c>
      <c r="B86" s="1">
        <v>4</v>
      </c>
      <c r="C86" s="1">
        <v>4</v>
      </c>
      <c r="D86" s="1">
        <v>4</v>
      </c>
      <c r="E86" s="1">
        <v>5</v>
      </c>
      <c r="F86" s="1">
        <v>4</v>
      </c>
      <c r="G86" s="1">
        <v>4</v>
      </c>
      <c r="L86" s="1">
        <v>9</v>
      </c>
      <c r="M86" s="1">
        <v>3</v>
      </c>
      <c r="N86" s="1">
        <v>3</v>
      </c>
      <c r="O86" s="1">
        <v>3</v>
      </c>
      <c r="P86" s="1">
        <v>6</v>
      </c>
      <c r="Q86" s="1">
        <v>3</v>
      </c>
      <c r="R86" s="1">
        <v>3</v>
      </c>
      <c r="S86">
        <f t="shared" si="12"/>
        <v>21</v>
      </c>
      <c r="U86" s="37" t="s">
        <v>13</v>
      </c>
      <c r="V86" s="38">
        <f>F109</f>
        <v>2.9666666666666668</v>
      </c>
      <c r="W86" s="37">
        <f>SUM(Q78:Q107)</f>
        <v>120.5</v>
      </c>
    </row>
    <row r="87" spans="1:24" x14ac:dyDescent="0.35">
      <c r="A87" s="1">
        <v>10</v>
      </c>
      <c r="B87" s="1">
        <v>1</v>
      </c>
      <c r="C87" s="1">
        <v>3</v>
      </c>
      <c r="D87" s="1">
        <v>3</v>
      </c>
      <c r="E87" s="1">
        <v>2</v>
      </c>
      <c r="F87" s="1">
        <v>2</v>
      </c>
      <c r="G87" s="1">
        <v>4</v>
      </c>
      <c r="L87" s="1">
        <v>10</v>
      </c>
      <c r="M87" s="1">
        <v>1</v>
      </c>
      <c r="N87" s="1">
        <v>4.5</v>
      </c>
      <c r="O87" s="1">
        <v>4.5</v>
      </c>
      <c r="P87" s="1">
        <v>2.5</v>
      </c>
      <c r="Q87" s="1">
        <v>2.5</v>
      </c>
      <c r="R87" s="1">
        <v>6</v>
      </c>
      <c r="S87">
        <f t="shared" si="12"/>
        <v>21</v>
      </c>
      <c r="U87" s="37" t="s">
        <v>14</v>
      </c>
      <c r="V87" s="38">
        <f>G109</f>
        <v>3.1</v>
      </c>
      <c r="W87" s="37">
        <f>SUM(R78:R107)</f>
        <v>123</v>
      </c>
    </row>
    <row r="88" spans="1:24" x14ac:dyDescent="0.35">
      <c r="A88" s="1">
        <v>11</v>
      </c>
      <c r="B88" s="1">
        <v>1</v>
      </c>
      <c r="C88" s="1">
        <v>1</v>
      </c>
      <c r="D88" s="1">
        <v>2</v>
      </c>
      <c r="E88" s="1">
        <v>3</v>
      </c>
      <c r="F88" s="1">
        <v>4</v>
      </c>
      <c r="G88" s="1">
        <v>5</v>
      </c>
      <c r="L88" s="1">
        <v>11</v>
      </c>
      <c r="M88" s="1">
        <v>1.5</v>
      </c>
      <c r="N88" s="1">
        <v>1.5</v>
      </c>
      <c r="O88" s="1">
        <v>3</v>
      </c>
      <c r="P88" s="1">
        <v>4</v>
      </c>
      <c r="Q88" s="1">
        <v>5</v>
      </c>
      <c r="R88" s="1">
        <v>6</v>
      </c>
      <c r="S88">
        <f t="shared" si="12"/>
        <v>21</v>
      </c>
      <c r="U88" s="34" t="s">
        <v>82</v>
      </c>
      <c r="V88" s="35">
        <f>1.645*SQRT((30*6*(6+1)/5))</f>
        <v>26.113565440207509</v>
      </c>
      <c r="W88" s="36"/>
    </row>
    <row r="89" spans="1:24" x14ac:dyDescent="0.35">
      <c r="A89" s="1">
        <v>12</v>
      </c>
      <c r="B89" s="1">
        <v>1</v>
      </c>
      <c r="C89" s="1">
        <v>2</v>
      </c>
      <c r="D89" s="1">
        <v>3</v>
      </c>
      <c r="E89" s="1">
        <v>2</v>
      </c>
      <c r="F89" s="1">
        <v>5</v>
      </c>
      <c r="G89" s="1">
        <v>4</v>
      </c>
      <c r="L89" s="1">
        <v>12</v>
      </c>
      <c r="M89" s="1">
        <v>1</v>
      </c>
      <c r="N89" s="1">
        <v>2.5</v>
      </c>
      <c r="O89" s="1">
        <v>4</v>
      </c>
      <c r="P89" s="1">
        <v>2.5</v>
      </c>
      <c r="Q89" s="1">
        <v>6</v>
      </c>
      <c r="R89" s="1">
        <v>5</v>
      </c>
      <c r="S89">
        <f t="shared" si="12"/>
        <v>21</v>
      </c>
    </row>
    <row r="90" spans="1:24" x14ac:dyDescent="0.35">
      <c r="A90" s="1">
        <v>13</v>
      </c>
      <c r="B90" s="1">
        <v>4</v>
      </c>
      <c r="C90" s="1">
        <v>3</v>
      </c>
      <c r="D90" s="1">
        <v>3</v>
      </c>
      <c r="E90" s="1">
        <v>4</v>
      </c>
      <c r="F90" s="1">
        <v>3</v>
      </c>
      <c r="G90" s="1">
        <v>3</v>
      </c>
      <c r="L90" s="1">
        <v>13</v>
      </c>
      <c r="M90" s="1">
        <v>5.5</v>
      </c>
      <c r="N90" s="1">
        <v>2.5</v>
      </c>
      <c r="O90" s="1">
        <v>2.5</v>
      </c>
      <c r="P90" s="1">
        <v>5.5</v>
      </c>
      <c r="Q90" s="1">
        <v>2.5</v>
      </c>
      <c r="R90" s="1">
        <v>2.5</v>
      </c>
      <c r="S90">
        <f t="shared" si="12"/>
        <v>21</v>
      </c>
    </row>
    <row r="91" spans="1:24" x14ac:dyDescent="0.35">
      <c r="A91" s="1">
        <v>14</v>
      </c>
      <c r="B91" s="1">
        <v>2</v>
      </c>
      <c r="C91" s="1">
        <v>1</v>
      </c>
      <c r="D91" s="1">
        <v>2</v>
      </c>
      <c r="E91" s="1">
        <v>2</v>
      </c>
      <c r="F91" s="1">
        <v>4</v>
      </c>
      <c r="G91" s="1">
        <v>4</v>
      </c>
      <c r="L91" s="1">
        <v>14</v>
      </c>
      <c r="M91" s="1">
        <v>3</v>
      </c>
      <c r="N91" s="1">
        <v>1</v>
      </c>
      <c r="O91" s="1">
        <v>3</v>
      </c>
      <c r="P91" s="1">
        <v>3</v>
      </c>
      <c r="Q91" s="1">
        <v>5.5</v>
      </c>
      <c r="R91" s="1">
        <v>5.5</v>
      </c>
      <c r="S91">
        <f t="shared" si="12"/>
        <v>21</v>
      </c>
    </row>
    <row r="92" spans="1:24" x14ac:dyDescent="0.35">
      <c r="A92" s="1">
        <v>15</v>
      </c>
      <c r="B92" s="1">
        <v>3</v>
      </c>
      <c r="C92" s="1">
        <v>3</v>
      </c>
      <c r="D92" s="1">
        <v>3</v>
      </c>
      <c r="E92" s="1">
        <v>3</v>
      </c>
      <c r="F92" s="1">
        <v>3</v>
      </c>
      <c r="G92" s="1">
        <v>5</v>
      </c>
      <c r="L92" s="1">
        <v>15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6</v>
      </c>
      <c r="S92">
        <f t="shared" si="12"/>
        <v>21</v>
      </c>
    </row>
    <row r="93" spans="1:24" x14ac:dyDescent="0.35">
      <c r="A93" s="1">
        <v>16</v>
      </c>
      <c r="B93" s="1">
        <v>1</v>
      </c>
      <c r="C93" s="1">
        <v>1</v>
      </c>
      <c r="D93" s="1">
        <v>1</v>
      </c>
      <c r="E93" s="1">
        <v>3</v>
      </c>
      <c r="F93" s="1">
        <v>2</v>
      </c>
      <c r="G93" s="1">
        <v>3</v>
      </c>
      <c r="L93" s="1">
        <v>16</v>
      </c>
      <c r="M93" s="1">
        <v>2</v>
      </c>
      <c r="N93" s="1">
        <v>2</v>
      </c>
      <c r="O93" s="1">
        <v>2</v>
      </c>
      <c r="P93" s="1">
        <v>5.5</v>
      </c>
      <c r="Q93" s="1">
        <v>4</v>
      </c>
      <c r="R93" s="1">
        <v>5.5</v>
      </c>
      <c r="S93">
        <f t="shared" si="12"/>
        <v>21</v>
      </c>
    </row>
    <row r="94" spans="1:24" x14ac:dyDescent="0.35">
      <c r="A94" s="1">
        <v>17</v>
      </c>
      <c r="B94" s="1">
        <v>3</v>
      </c>
      <c r="C94" s="1">
        <v>4</v>
      </c>
      <c r="D94" s="1">
        <v>3</v>
      </c>
      <c r="E94" s="1">
        <v>3</v>
      </c>
      <c r="F94" s="1">
        <v>4</v>
      </c>
      <c r="G94" s="1">
        <v>4</v>
      </c>
      <c r="L94" s="1">
        <v>17</v>
      </c>
      <c r="M94" s="1">
        <v>2</v>
      </c>
      <c r="N94" s="1">
        <v>5</v>
      </c>
      <c r="O94" s="1">
        <v>2</v>
      </c>
      <c r="P94" s="1">
        <v>2</v>
      </c>
      <c r="Q94" s="1">
        <v>5</v>
      </c>
      <c r="R94" s="1">
        <v>5</v>
      </c>
      <c r="S94">
        <f t="shared" si="12"/>
        <v>21</v>
      </c>
    </row>
    <row r="95" spans="1:24" x14ac:dyDescent="0.35">
      <c r="A95" s="1">
        <v>18</v>
      </c>
      <c r="B95" s="1">
        <v>2</v>
      </c>
      <c r="C95" s="1">
        <v>4</v>
      </c>
      <c r="D95" s="1">
        <v>4</v>
      </c>
      <c r="E95" s="1">
        <v>1</v>
      </c>
      <c r="F95" s="1">
        <v>1</v>
      </c>
      <c r="G95" s="1">
        <v>1</v>
      </c>
      <c r="L95" s="1">
        <v>18</v>
      </c>
      <c r="M95" s="1">
        <v>4</v>
      </c>
      <c r="N95" s="1">
        <v>5.5</v>
      </c>
      <c r="O95" s="1">
        <v>5.5</v>
      </c>
      <c r="P95" s="1">
        <v>2</v>
      </c>
      <c r="Q95" s="1">
        <v>2</v>
      </c>
      <c r="R95" s="1">
        <v>2</v>
      </c>
      <c r="S95">
        <f t="shared" si="12"/>
        <v>21</v>
      </c>
    </row>
    <row r="96" spans="1:24" x14ac:dyDescent="0.35">
      <c r="A96" s="1">
        <v>19</v>
      </c>
      <c r="B96" s="1">
        <v>2</v>
      </c>
      <c r="C96" s="1">
        <v>3</v>
      </c>
      <c r="D96" s="1">
        <v>4</v>
      </c>
      <c r="E96" s="1">
        <v>3</v>
      </c>
      <c r="F96" s="1">
        <v>3</v>
      </c>
      <c r="G96" s="1">
        <v>2</v>
      </c>
      <c r="L96" s="1">
        <v>19</v>
      </c>
      <c r="M96" s="1">
        <v>1.5</v>
      </c>
      <c r="N96" s="1">
        <v>4</v>
      </c>
      <c r="O96" s="1">
        <v>6</v>
      </c>
      <c r="P96" s="1">
        <v>4</v>
      </c>
      <c r="Q96" s="1">
        <v>4</v>
      </c>
      <c r="R96" s="1">
        <v>1.5</v>
      </c>
      <c r="S96">
        <f t="shared" si="12"/>
        <v>21</v>
      </c>
    </row>
    <row r="97" spans="1:19" x14ac:dyDescent="0.35">
      <c r="A97" s="1">
        <v>20</v>
      </c>
      <c r="B97" s="1">
        <v>1</v>
      </c>
      <c r="C97" s="1">
        <v>1</v>
      </c>
      <c r="D97" s="1">
        <v>3</v>
      </c>
      <c r="E97" s="1">
        <v>2</v>
      </c>
      <c r="F97" s="1">
        <v>1</v>
      </c>
      <c r="G97" s="1">
        <v>4</v>
      </c>
      <c r="L97" s="1">
        <v>20</v>
      </c>
      <c r="M97" s="1">
        <v>2</v>
      </c>
      <c r="N97" s="1">
        <v>2</v>
      </c>
      <c r="O97" s="1">
        <v>5</v>
      </c>
      <c r="P97" s="1">
        <v>4</v>
      </c>
      <c r="Q97" s="1">
        <v>2</v>
      </c>
      <c r="R97" s="1">
        <v>6</v>
      </c>
      <c r="S97">
        <f t="shared" si="12"/>
        <v>21</v>
      </c>
    </row>
    <row r="98" spans="1:19" x14ac:dyDescent="0.35">
      <c r="A98" s="1">
        <v>21</v>
      </c>
      <c r="B98" s="1">
        <v>1</v>
      </c>
      <c r="C98" s="1">
        <v>2</v>
      </c>
      <c r="D98" s="1">
        <v>1</v>
      </c>
      <c r="E98" s="1">
        <v>2</v>
      </c>
      <c r="F98" s="1">
        <v>2</v>
      </c>
      <c r="G98" s="1">
        <v>1</v>
      </c>
      <c r="L98" s="1">
        <v>21</v>
      </c>
      <c r="M98" s="1">
        <v>2</v>
      </c>
      <c r="N98" s="1">
        <v>5</v>
      </c>
      <c r="O98" s="1">
        <v>2</v>
      </c>
      <c r="P98" s="1">
        <v>5</v>
      </c>
      <c r="Q98" s="1">
        <v>5</v>
      </c>
      <c r="R98" s="1">
        <v>2</v>
      </c>
      <c r="S98">
        <f t="shared" si="12"/>
        <v>21</v>
      </c>
    </row>
    <row r="99" spans="1:19" x14ac:dyDescent="0.35">
      <c r="A99" s="1">
        <v>22</v>
      </c>
      <c r="B99" s="1">
        <v>4</v>
      </c>
      <c r="C99" s="1">
        <v>4</v>
      </c>
      <c r="D99" s="1">
        <v>1</v>
      </c>
      <c r="E99" s="1">
        <v>2</v>
      </c>
      <c r="F99" s="1">
        <v>1</v>
      </c>
      <c r="G99" s="1">
        <v>1</v>
      </c>
      <c r="L99" s="1">
        <v>22</v>
      </c>
      <c r="M99" s="1">
        <v>5.5</v>
      </c>
      <c r="N99" s="1">
        <v>5.5</v>
      </c>
      <c r="O99" s="1">
        <v>2</v>
      </c>
      <c r="P99" s="1">
        <v>4</v>
      </c>
      <c r="Q99" s="1">
        <v>2</v>
      </c>
      <c r="R99" s="1">
        <v>2</v>
      </c>
      <c r="S99">
        <f t="shared" si="12"/>
        <v>21</v>
      </c>
    </row>
    <row r="100" spans="1:19" x14ac:dyDescent="0.35">
      <c r="A100" s="1">
        <v>23</v>
      </c>
      <c r="B100" s="1">
        <v>1</v>
      </c>
      <c r="C100" s="1">
        <v>1</v>
      </c>
      <c r="D100" s="1">
        <v>2</v>
      </c>
      <c r="E100" s="1">
        <v>1</v>
      </c>
      <c r="F100" s="1">
        <v>2</v>
      </c>
      <c r="G100" s="1">
        <v>3</v>
      </c>
      <c r="L100" s="1">
        <v>23</v>
      </c>
      <c r="M100" s="1">
        <v>2</v>
      </c>
      <c r="N100" s="1">
        <v>2</v>
      </c>
      <c r="O100" s="1">
        <v>4.5</v>
      </c>
      <c r="P100" s="1">
        <v>2</v>
      </c>
      <c r="Q100" s="1">
        <v>4.5</v>
      </c>
      <c r="R100" s="1">
        <v>6</v>
      </c>
      <c r="S100">
        <f t="shared" si="12"/>
        <v>21</v>
      </c>
    </row>
    <row r="101" spans="1:19" x14ac:dyDescent="0.35">
      <c r="A101" s="1">
        <v>24</v>
      </c>
      <c r="B101" s="1">
        <v>2</v>
      </c>
      <c r="C101" s="1">
        <v>4</v>
      </c>
      <c r="D101" s="1">
        <v>1</v>
      </c>
      <c r="E101" s="1">
        <v>1</v>
      </c>
      <c r="F101" s="1">
        <v>1</v>
      </c>
      <c r="G101" s="1">
        <v>4</v>
      </c>
      <c r="L101" s="1">
        <v>24</v>
      </c>
      <c r="M101" s="1">
        <v>4</v>
      </c>
      <c r="N101" s="1">
        <v>5.5</v>
      </c>
      <c r="O101" s="1">
        <v>2</v>
      </c>
      <c r="P101" s="1">
        <v>2</v>
      </c>
      <c r="Q101" s="1">
        <v>2</v>
      </c>
      <c r="R101" s="1">
        <v>5.5</v>
      </c>
      <c r="S101">
        <f t="shared" si="12"/>
        <v>21</v>
      </c>
    </row>
    <row r="102" spans="1:19" x14ac:dyDescent="0.35">
      <c r="A102" s="1">
        <v>25</v>
      </c>
      <c r="B102" s="1">
        <v>4</v>
      </c>
      <c r="C102" s="1">
        <v>2</v>
      </c>
      <c r="D102" s="1">
        <v>1</v>
      </c>
      <c r="E102" s="1">
        <v>1</v>
      </c>
      <c r="F102" s="1">
        <v>4</v>
      </c>
      <c r="G102" s="1">
        <v>1</v>
      </c>
      <c r="L102" s="1">
        <v>25</v>
      </c>
      <c r="M102" s="1">
        <v>5.5</v>
      </c>
      <c r="N102" s="1">
        <v>4</v>
      </c>
      <c r="O102" s="1">
        <v>2</v>
      </c>
      <c r="P102" s="1">
        <v>2</v>
      </c>
      <c r="Q102" s="1">
        <v>5.5</v>
      </c>
      <c r="R102" s="1">
        <v>2</v>
      </c>
      <c r="S102">
        <f t="shared" si="12"/>
        <v>21</v>
      </c>
    </row>
    <row r="103" spans="1:19" x14ac:dyDescent="0.35">
      <c r="A103" s="1">
        <v>26</v>
      </c>
      <c r="B103" s="1">
        <v>1</v>
      </c>
      <c r="C103" s="1">
        <v>2</v>
      </c>
      <c r="D103" s="1">
        <v>1</v>
      </c>
      <c r="E103" s="1">
        <v>4</v>
      </c>
      <c r="F103" s="1">
        <v>1</v>
      </c>
      <c r="G103" s="1">
        <v>4</v>
      </c>
      <c r="L103" s="1">
        <v>26</v>
      </c>
      <c r="M103" s="1">
        <v>2</v>
      </c>
      <c r="N103" s="1">
        <v>4</v>
      </c>
      <c r="O103" s="1">
        <v>2</v>
      </c>
      <c r="P103" s="1">
        <v>5.5</v>
      </c>
      <c r="Q103" s="1">
        <v>2</v>
      </c>
      <c r="R103" s="1">
        <v>5.5</v>
      </c>
      <c r="S103">
        <f t="shared" si="12"/>
        <v>21</v>
      </c>
    </row>
    <row r="104" spans="1:19" x14ac:dyDescent="0.35">
      <c r="A104" s="1">
        <v>27</v>
      </c>
      <c r="B104" s="1">
        <v>4</v>
      </c>
      <c r="C104" s="1">
        <v>2</v>
      </c>
      <c r="D104" s="1">
        <v>1</v>
      </c>
      <c r="E104" s="1">
        <v>1</v>
      </c>
      <c r="F104" s="1">
        <v>4</v>
      </c>
      <c r="G104" s="1">
        <v>1</v>
      </c>
      <c r="L104" s="1">
        <v>27</v>
      </c>
      <c r="M104" s="1">
        <v>5.5</v>
      </c>
      <c r="N104" s="1">
        <v>4</v>
      </c>
      <c r="O104" s="1">
        <v>2</v>
      </c>
      <c r="P104" s="1">
        <v>2</v>
      </c>
      <c r="Q104" s="1">
        <v>5.5</v>
      </c>
      <c r="R104" s="1">
        <v>2</v>
      </c>
      <c r="S104">
        <f t="shared" si="12"/>
        <v>21</v>
      </c>
    </row>
    <row r="105" spans="1:19" x14ac:dyDescent="0.35">
      <c r="A105" s="1">
        <v>28</v>
      </c>
      <c r="B105" s="1">
        <v>1</v>
      </c>
      <c r="C105" s="1">
        <v>5</v>
      </c>
      <c r="D105" s="1">
        <v>5</v>
      </c>
      <c r="E105" s="1">
        <v>2</v>
      </c>
      <c r="F105" s="1">
        <v>2</v>
      </c>
      <c r="G105" s="1">
        <v>1</v>
      </c>
      <c r="L105" s="1">
        <v>28</v>
      </c>
      <c r="M105" s="1">
        <v>1.5</v>
      </c>
      <c r="N105" s="1">
        <v>5.5</v>
      </c>
      <c r="O105" s="1">
        <v>5.5</v>
      </c>
      <c r="P105" s="1">
        <v>3.5</v>
      </c>
      <c r="Q105" s="1">
        <v>3.5</v>
      </c>
      <c r="R105" s="1">
        <v>1.5</v>
      </c>
      <c r="S105">
        <f t="shared" si="12"/>
        <v>21</v>
      </c>
    </row>
    <row r="106" spans="1:19" x14ac:dyDescent="0.35">
      <c r="A106" s="1">
        <v>29</v>
      </c>
      <c r="B106" s="1">
        <v>4</v>
      </c>
      <c r="C106" s="1">
        <v>2</v>
      </c>
      <c r="D106" s="1">
        <v>1</v>
      </c>
      <c r="E106" s="1">
        <v>1</v>
      </c>
      <c r="F106" s="1">
        <v>4</v>
      </c>
      <c r="G106" s="1">
        <v>1</v>
      </c>
      <c r="L106" s="1">
        <v>29</v>
      </c>
      <c r="M106" s="1">
        <v>5.5</v>
      </c>
      <c r="N106" s="1">
        <v>4</v>
      </c>
      <c r="O106" s="1">
        <v>2</v>
      </c>
      <c r="P106" s="1">
        <v>2</v>
      </c>
      <c r="Q106" s="1">
        <v>5.5</v>
      </c>
      <c r="R106" s="1">
        <v>2</v>
      </c>
      <c r="S106">
        <f t="shared" si="12"/>
        <v>21</v>
      </c>
    </row>
    <row r="107" spans="1:19" x14ac:dyDescent="0.35">
      <c r="A107" s="29">
        <v>30</v>
      </c>
      <c r="B107" s="29">
        <v>4</v>
      </c>
      <c r="C107" s="29">
        <v>2</v>
      </c>
      <c r="D107" s="29">
        <v>1</v>
      </c>
      <c r="E107" s="29">
        <v>1</v>
      </c>
      <c r="F107" s="29">
        <v>4</v>
      </c>
      <c r="G107" s="29">
        <v>1</v>
      </c>
      <c r="L107" s="1">
        <v>30</v>
      </c>
      <c r="M107" s="1">
        <v>5.5</v>
      </c>
      <c r="N107" s="1">
        <v>4</v>
      </c>
      <c r="O107" s="1">
        <v>2</v>
      </c>
      <c r="P107" s="1">
        <v>2</v>
      </c>
      <c r="Q107" s="1">
        <v>5.5</v>
      </c>
      <c r="R107" s="1">
        <v>2</v>
      </c>
      <c r="S107">
        <f t="shared" si="12"/>
        <v>21</v>
      </c>
    </row>
    <row r="108" spans="1:19" x14ac:dyDescent="0.35">
      <c r="A108" s="31" t="s">
        <v>86</v>
      </c>
      <c r="B108" s="31">
        <f>SUM(B78:B107)</f>
        <v>67</v>
      </c>
      <c r="C108" s="31">
        <f t="shared" ref="C108:G108" si="13">SUM(C78:C107)</f>
        <v>73</v>
      </c>
      <c r="D108" s="31">
        <f t="shared" si="13"/>
        <v>70</v>
      </c>
      <c r="E108" s="31">
        <f t="shared" si="13"/>
        <v>70</v>
      </c>
      <c r="F108" s="31">
        <f t="shared" si="13"/>
        <v>89</v>
      </c>
      <c r="G108" s="31">
        <f t="shared" si="13"/>
        <v>93</v>
      </c>
      <c r="L108" s="31" t="s">
        <v>86</v>
      </c>
      <c r="M108" s="31">
        <f t="shared" ref="M108:R108" si="14">SUM(M78:M107)</f>
        <v>88</v>
      </c>
      <c r="N108" s="31">
        <f t="shared" si="14"/>
        <v>101.5</v>
      </c>
      <c r="O108" s="31">
        <f t="shared" si="14"/>
        <v>96.5</v>
      </c>
      <c r="P108" s="31">
        <f t="shared" si="14"/>
        <v>100.5</v>
      </c>
      <c r="Q108" s="31">
        <f t="shared" si="14"/>
        <v>120.5</v>
      </c>
      <c r="R108" s="31">
        <f t="shared" si="14"/>
        <v>123</v>
      </c>
    </row>
    <row r="109" spans="1:19" x14ac:dyDescent="0.35">
      <c r="A109" s="31" t="s">
        <v>58</v>
      </c>
      <c r="B109" s="32">
        <f t="shared" ref="B109:G109" si="15">AVERAGE(B78:B107)</f>
        <v>2.2333333333333334</v>
      </c>
      <c r="C109" s="32">
        <f t="shared" si="15"/>
        <v>2.4333333333333331</v>
      </c>
      <c r="D109" s="32">
        <f t="shared" si="15"/>
        <v>2.3333333333333335</v>
      </c>
      <c r="E109" s="32">
        <f t="shared" si="15"/>
        <v>2.3333333333333335</v>
      </c>
      <c r="F109" s="32">
        <f t="shared" si="15"/>
        <v>2.9666666666666668</v>
      </c>
      <c r="G109" s="32">
        <f t="shared" si="15"/>
        <v>3.1</v>
      </c>
      <c r="L109" s="31" t="s">
        <v>58</v>
      </c>
      <c r="M109" s="31">
        <f t="shared" ref="M109:R109" si="16">AVERAGE(M78:M107)</f>
        <v>2.9333333333333331</v>
      </c>
      <c r="N109" s="31">
        <f t="shared" si="16"/>
        <v>3.3833333333333333</v>
      </c>
      <c r="O109" s="31">
        <f t="shared" si="16"/>
        <v>3.2166666666666668</v>
      </c>
      <c r="P109" s="31">
        <f t="shared" si="16"/>
        <v>3.35</v>
      </c>
      <c r="Q109" s="31">
        <f t="shared" si="16"/>
        <v>4.0166666666666666</v>
      </c>
      <c r="R109" s="31">
        <f t="shared" si="16"/>
        <v>4.0999999999999996</v>
      </c>
    </row>
    <row r="110" spans="1:19" x14ac:dyDescent="0.35">
      <c r="L110" s="31" t="s">
        <v>87</v>
      </c>
      <c r="M110" s="31">
        <f>M108^2</f>
        <v>7744</v>
      </c>
      <c r="N110" s="31">
        <f t="shared" ref="N110:R110" si="17">N108^2</f>
        <v>10302.25</v>
      </c>
      <c r="O110" s="31">
        <f t="shared" si="17"/>
        <v>9312.25</v>
      </c>
      <c r="P110" s="31">
        <f t="shared" si="17"/>
        <v>10100.25</v>
      </c>
      <c r="Q110" s="31">
        <f t="shared" si="17"/>
        <v>14520.25</v>
      </c>
      <c r="R110" s="31">
        <f t="shared" si="17"/>
        <v>15129</v>
      </c>
    </row>
    <row r="111" spans="1:19" x14ac:dyDescent="0.35">
      <c r="A111" s="30" t="s">
        <v>99</v>
      </c>
      <c r="B111" s="30" t="s">
        <v>38</v>
      </c>
      <c r="C111" s="30" t="s">
        <v>39</v>
      </c>
      <c r="D111" s="30" t="s">
        <v>11</v>
      </c>
      <c r="E111" s="30" t="s">
        <v>12</v>
      </c>
      <c r="F111" s="30" t="s">
        <v>13</v>
      </c>
      <c r="G111" s="30" t="s">
        <v>14</v>
      </c>
    </row>
    <row r="112" spans="1:19" x14ac:dyDescent="0.35">
      <c r="A112" s="30"/>
      <c r="B112" s="30"/>
      <c r="C112" s="30"/>
      <c r="D112" s="30" t="s">
        <v>47</v>
      </c>
      <c r="E112" s="30"/>
      <c r="F112" s="30"/>
      <c r="G112" s="30"/>
    </row>
    <row r="113" spans="1:24" x14ac:dyDescent="0.35">
      <c r="A113" s="31" t="s">
        <v>57</v>
      </c>
      <c r="B113" s="31">
        <v>136</v>
      </c>
      <c r="C113" s="31">
        <v>258</v>
      </c>
      <c r="D113" s="31">
        <v>618</v>
      </c>
      <c r="E113" s="31">
        <v>426</v>
      </c>
      <c r="F113" s="31">
        <v>582</v>
      </c>
      <c r="G113" s="31">
        <v>746</v>
      </c>
      <c r="L113" s="31" t="s">
        <v>85</v>
      </c>
      <c r="M113" s="31">
        <v>136</v>
      </c>
      <c r="N113" s="31">
        <v>258</v>
      </c>
      <c r="O113" s="31">
        <v>618</v>
      </c>
      <c r="P113" s="31">
        <v>426</v>
      </c>
      <c r="Q113" s="31">
        <v>582</v>
      </c>
      <c r="R113" s="31">
        <v>746</v>
      </c>
      <c r="U113" t="s">
        <v>88</v>
      </c>
      <c r="V113">
        <f>(12/((30*6)*(6+1))*SUMSQ(M144:R144)-3*(30)*(6+1))</f>
        <v>9.0428571428572013</v>
      </c>
    </row>
    <row r="114" spans="1:24" x14ac:dyDescent="0.35">
      <c r="A114" s="1">
        <v>1</v>
      </c>
      <c r="B114" s="1">
        <v>2</v>
      </c>
      <c r="C114" s="1">
        <v>1</v>
      </c>
      <c r="D114" s="1">
        <v>4</v>
      </c>
      <c r="E114" s="1">
        <v>4</v>
      </c>
      <c r="F114" s="1">
        <v>1</v>
      </c>
      <c r="G114" s="1">
        <v>1</v>
      </c>
      <c r="L114" s="1">
        <v>1</v>
      </c>
      <c r="M114" s="1">
        <v>4</v>
      </c>
      <c r="N114" s="1">
        <v>2</v>
      </c>
      <c r="O114" s="1">
        <v>5.5</v>
      </c>
      <c r="P114" s="1">
        <v>5.5</v>
      </c>
      <c r="Q114" s="1">
        <v>2</v>
      </c>
      <c r="R114" s="1">
        <v>2</v>
      </c>
      <c r="S114">
        <f t="shared" ref="S114:S143" si="18">SUM(M114:R114)</f>
        <v>21</v>
      </c>
      <c r="U114" t="s">
        <v>89</v>
      </c>
      <c r="V114">
        <f>_xlfn.CHISQ.INV.RT(0.05,5)</f>
        <v>11.070497693516353</v>
      </c>
    </row>
    <row r="115" spans="1:24" x14ac:dyDescent="0.35">
      <c r="A115" s="1">
        <v>2</v>
      </c>
      <c r="B115" s="1">
        <v>1</v>
      </c>
      <c r="C115" s="1">
        <v>1</v>
      </c>
      <c r="D115" s="1">
        <v>2</v>
      </c>
      <c r="E115" s="1">
        <v>2</v>
      </c>
      <c r="F115" s="1">
        <v>2</v>
      </c>
      <c r="G115" s="1">
        <v>4</v>
      </c>
      <c r="L115" s="1">
        <v>2</v>
      </c>
      <c r="M115" s="1">
        <v>1.5</v>
      </c>
      <c r="N115" s="1">
        <v>1.5</v>
      </c>
      <c r="O115" s="1">
        <v>4</v>
      </c>
      <c r="P115" s="1">
        <v>4</v>
      </c>
      <c r="Q115" s="1">
        <v>4</v>
      </c>
      <c r="R115" s="1">
        <v>6</v>
      </c>
      <c r="S115">
        <f t="shared" si="18"/>
        <v>21</v>
      </c>
      <c r="U115" t="s">
        <v>90</v>
      </c>
      <c r="V115" t="s">
        <v>91</v>
      </c>
    </row>
    <row r="116" spans="1:24" x14ac:dyDescent="0.35">
      <c r="A116" s="1">
        <v>3</v>
      </c>
      <c r="B116" s="1">
        <v>2</v>
      </c>
      <c r="C116" s="1">
        <v>3</v>
      </c>
      <c r="D116" s="1">
        <v>4</v>
      </c>
      <c r="E116" s="1">
        <v>4</v>
      </c>
      <c r="F116" s="1">
        <v>5</v>
      </c>
      <c r="G116" s="1">
        <v>5</v>
      </c>
      <c r="L116" s="1">
        <v>3</v>
      </c>
      <c r="M116" s="1">
        <v>1</v>
      </c>
      <c r="N116" s="1">
        <v>2</v>
      </c>
      <c r="O116" s="1">
        <v>3.5</v>
      </c>
      <c r="P116" s="1">
        <v>3.5</v>
      </c>
      <c r="Q116" s="1">
        <v>5.5</v>
      </c>
      <c r="R116" s="1">
        <v>5.5</v>
      </c>
      <c r="S116">
        <f t="shared" si="18"/>
        <v>21</v>
      </c>
    </row>
    <row r="117" spans="1:24" x14ac:dyDescent="0.35">
      <c r="A117" s="1">
        <v>4</v>
      </c>
      <c r="B117" s="1">
        <v>4</v>
      </c>
      <c r="C117" s="1">
        <v>5</v>
      </c>
      <c r="D117" s="1">
        <v>4</v>
      </c>
      <c r="E117" s="1">
        <v>4</v>
      </c>
      <c r="F117" s="1">
        <v>5</v>
      </c>
      <c r="G117" s="1">
        <v>3</v>
      </c>
      <c r="L117" s="1">
        <v>4</v>
      </c>
      <c r="M117" s="1">
        <v>3</v>
      </c>
      <c r="N117" s="1">
        <v>5.5</v>
      </c>
      <c r="O117" s="1">
        <v>3</v>
      </c>
      <c r="P117" s="1">
        <v>3</v>
      </c>
      <c r="Q117" s="1">
        <v>5.5</v>
      </c>
      <c r="R117" s="1">
        <v>1</v>
      </c>
      <c r="S117">
        <f t="shared" si="18"/>
        <v>21</v>
      </c>
      <c r="U117" s="34" t="s">
        <v>97</v>
      </c>
      <c r="V117" s="34" t="s">
        <v>93</v>
      </c>
      <c r="W117" s="34" t="s">
        <v>94</v>
      </c>
    </row>
    <row r="118" spans="1:24" x14ac:dyDescent="0.35">
      <c r="A118" s="1">
        <v>5</v>
      </c>
      <c r="B118" s="1">
        <v>4</v>
      </c>
      <c r="C118" s="1">
        <v>2</v>
      </c>
      <c r="D118" s="1">
        <v>4</v>
      </c>
      <c r="E118" s="1">
        <v>1</v>
      </c>
      <c r="F118" s="1">
        <v>4</v>
      </c>
      <c r="G118" s="1">
        <v>4</v>
      </c>
      <c r="L118" s="1">
        <v>5</v>
      </c>
      <c r="M118" s="1">
        <v>4.5</v>
      </c>
      <c r="N118" s="1">
        <v>2</v>
      </c>
      <c r="O118" s="1">
        <v>4.5</v>
      </c>
      <c r="P118" s="1">
        <v>1</v>
      </c>
      <c r="Q118" s="1">
        <v>4.5</v>
      </c>
      <c r="R118" s="1">
        <v>4.5</v>
      </c>
      <c r="S118">
        <f t="shared" si="18"/>
        <v>21</v>
      </c>
      <c r="U118" s="37" t="s">
        <v>38</v>
      </c>
      <c r="V118" s="38">
        <f>B145</f>
        <v>2.3333333333333335</v>
      </c>
      <c r="W118" s="37">
        <f>SUM(M114:M143)</f>
        <v>88.5</v>
      </c>
      <c r="X118">
        <f>SUMSQ(W118:W123)</f>
        <v>67099.5</v>
      </c>
    </row>
    <row r="119" spans="1:24" x14ac:dyDescent="0.35">
      <c r="A119" s="1">
        <v>6</v>
      </c>
      <c r="B119" s="1">
        <v>3</v>
      </c>
      <c r="C119" s="1">
        <v>3</v>
      </c>
      <c r="D119" s="1">
        <v>4</v>
      </c>
      <c r="E119" s="1">
        <v>3</v>
      </c>
      <c r="F119" s="1">
        <v>3</v>
      </c>
      <c r="G119" s="1">
        <v>3</v>
      </c>
      <c r="L119" s="1">
        <v>6</v>
      </c>
      <c r="M119" s="1">
        <v>3</v>
      </c>
      <c r="N119" s="1">
        <v>3</v>
      </c>
      <c r="O119" s="1">
        <v>6</v>
      </c>
      <c r="P119" s="1">
        <v>3</v>
      </c>
      <c r="Q119" s="1">
        <v>3</v>
      </c>
      <c r="R119" s="1">
        <v>3</v>
      </c>
      <c r="S119">
        <f t="shared" si="18"/>
        <v>21</v>
      </c>
      <c r="U119" s="37" t="s">
        <v>39</v>
      </c>
      <c r="V119" s="38">
        <f>C145</f>
        <v>2.3666666666666667</v>
      </c>
      <c r="W119" s="37">
        <f>SUM(N114:N143)</f>
        <v>89.5</v>
      </c>
    </row>
    <row r="120" spans="1:24" x14ac:dyDescent="0.35">
      <c r="A120" s="1">
        <v>7</v>
      </c>
      <c r="B120" s="1">
        <v>4</v>
      </c>
      <c r="C120" s="1">
        <v>2</v>
      </c>
      <c r="D120" s="1">
        <v>4</v>
      </c>
      <c r="E120" s="1">
        <v>1</v>
      </c>
      <c r="F120" s="1">
        <v>1</v>
      </c>
      <c r="G120" s="1">
        <v>1</v>
      </c>
      <c r="L120" s="1">
        <v>7</v>
      </c>
      <c r="M120" s="1">
        <v>5.5</v>
      </c>
      <c r="N120" s="1">
        <v>4</v>
      </c>
      <c r="O120" s="1">
        <v>5.5</v>
      </c>
      <c r="P120" s="1">
        <v>2</v>
      </c>
      <c r="Q120" s="1">
        <v>2</v>
      </c>
      <c r="R120" s="1">
        <v>2</v>
      </c>
      <c r="S120">
        <f t="shared" si="18"/>
        <v>21</v>
      </c>
      <c r="U120" s="37" t="s">
        <v>11</v>
      </c>
      <c r="V120" s="38">
        <f>D145</f>
        <v>2.6666666666666665</v>
      </c>
      <c r="W120" s="37">
        <f>SUM(O114:O143)</f>
        <v>103.5</v>
      </c>
    </row>
    <row r="121" spans="1:24" x14ac:dyDescent="0.35">
      <c r="A121" s="1">
        <v>8</v>
      </c>
      <c r="B121" s="1">
        <v>2</v>
      </c>
      <c r="C121" s="1">
        <v>2</v>
      </c>
      <c r="D121" s="1">
        <v>3</v>
      </c>
      <c r="E121" s="1">
        <v>4</v>
      </c>
      <c r="F121" s="1">
        <v>4</v>
      </c>
      <c r="G121" s="1">
        <v>4</v>
      </c>
      <c r="L121" s="1">
        <v>8</v>
      </c>
      <c r="M121" s="1">
        <v>1.5</v>
      </c>
      <c r="N121" s="1">
        <v>1.5</v>
      </c>
      <c r="O121" s="1">
        <v>3</v>
      </c>
      <c r="P121" s="1">
        <v>5</v>
      </c>
      <c r="Q121" s="1">
        <v>5</v>
      </c>
      <c r="R121" s="1">
        <v>5</v>
      </c>
      <c r="S121">
        <f t="shared" si="18"/>
        <v>21</v>
      </c>
      <c r="U121" s="37" t="s">
        <v>12</v>
      </c>
      <c r="V121" s="38">
        <f>E145</f>
        <v>2.9666666666666668</v>
      </c>
      <c r="W121" s="37">
        <f>SUM(P114:P143)</f>
        <v>112.5</v>
      </c>
    </row>
    <row r="122" spans="1:24" x14ac:dyDescent="0.35">
      <c r="A122" s="1">
        <v>9</v>
      </c>
      <c r="B122" s="1">
        <v>4</v>
      </c>
      <c r="C122" s="1">
        <v>4</v>
      </c>
      <c r="D122" s="1">
        <v>4</v>
      </c>
      <c r="E122" s="1">
        <v>5</v>
      </c>
      <c r="F122" s="1">
        <v>4</v>
      </c>
      <c r="G122" s="1">
        <v>4</v>
      </c>
      <c r="L122" s="1">
        <v>9</v>
      </c>
      <c r="M122" s="1">
        <v>3</v>
      </c>
      <c r="N122" s="1">
        <v>3</v>
      </c>
      <c r="O122" s="1">
        <v>3</v>
      </c>
      <c r="P122" s="1">
        <v>6</v>
      </c>
      <c r="Q122" s="1">
        <v>3</v>
      </c>
      <c r="R122" s="1">
        <v>3</v>
      </c>
      <c r="S122">
        <f t="shared" si="18"/>
        <v>21</v>
      </c>
      <c r="U122" s="37" t="s">
        <v>13</v>
      </c>
      <c r="V122" s="38">
        <f>F145</f>
        <v>2.9333333333333331</v>
      </c>
      <c r="W122" s="37">
        <f>SUM(Q114:Q143)</f>
        <v>113.5</v>
      </c>
    </row>
    <row r="123" spans="1:24" x14ac:dyDescent="0.35">
      <c r="A123" s="1">
        <v>10</v>
      </c>
      <c r="B123" s="1">
        <v>3</v>
      </c>
      <c r="C123" s="1">
        <v>3</v>
      </c>
      <c r="D123" s="1">
        <v>4</v>
      </c>
      <c r="E123" s="1">
        <v>4</v>
      </c>
      <c r="F123" s="1">
        <v>3</v>
      </c>
      <c r="G123" s="1">
        <v>4</v>
      </c>
      <c r="L123" s="1">
        <v>10</v>
      </c>
      <c r="M123" s="1">
        <v>2</v>
      </c>
      <c r="N123" s="1">
        <v>2</v>
      </c>
      <c r="O123" s="1">
        <v>5</v>
      </c>
      <c r="P123" s="1">
        <v>5</v>
      </c>
      <c r="Q123" s="1">
        <v>2</v>
      </c>
      <c r="R123" s="1">
        <v>5</v>
      </c>
      <c r="S123">
        <f t="shared" si="18"/>
        <v>21</v>
      </c>
      <c r="U123" s="37" t="s">
        <v>14</v>
      </c>
      <c r="V123" s="38">
        <f>G145</f>
        <v>3.2333333333333334</v>
      </c>
      <c r="W123" s="37">
        <f>SUM(R114:R143)</f>
        <v>122.5</v>
      </c>
    </row>
    <row r="124" spans="1:24" x14ac:dyDescent="0.35">
      <c r="A124" s="1">
        <v>11</v>
      </c>
      <c r="B124" s="1">
        <v>2</v>
      </c>
      <c r="C124" s="1">
        <v>3</v>
      </c>
      <c r="D124" s="1">
        <v>4</v>
      </c>
      <c r="E124" s="1">
        <v>5</v>
      </c>
      <c r="F124" s="1">
        <v>5</v>
      </c>
      <c r="G124" s="1">
        <v>5</v>
      </c>
      <c r="L124" s="1">
        <v>11</v>
      </c>
      <c r="M124" s="1">
        <v>1</v>
      </c>
      <c r="N124" s="1">
        <v>2</v>
      </c>
      <c r="O124" s="1">
        <v>3</v>
      </c>
      <c r="P124" s="1">
        <v>5</v>
      </c>
      <c r="Q124" s="1">
        <v>5</v>
      </c>
      <c r="R124" s="1">
        <v>5</v>
      </c>
      <c r="S124">
        <f t="shared" si="18"/>
        <v>21</v>
      </c>
      <c r="U124" s="34" t="s">
        <v>82</v>
      </c>
      <c r="V124" s="35">
        <f>1.645*SQRT((30*6*(6+1)/5))</f>
        <v>26.113565440207509</v>
      </c>
      <c r="W124" s="36"/>
    </row>
    <row r="125" spans="1:24" x14ac:dyDescent="0.35">
      <c r="A125" s="1">
        <v>12</v>
      </c>
      <c r="B125" s="1">
        <v>1</v>
      </c>
      <c r="C125" s="1">
        <v>2</v>
      </c>
      <c r="D125" s="1">
        <v>4</v>
      </c>
      <c r="E125" s="1">
        <v>5</v>
      </c>
      <c r="F125" s="1">
        <v>1</v>
      </c>
      <c r="G125" s="1">
        <v>4</v>
      </c>
      <c r="L125" s="1">
        <v>12</v>
      </c>
      <c r="M125" s="1">
        <v>1.5</v>
      </c>
      <c r="N125" s="1">
        <v>3</v>
      </c>
      <c r="O125" s="1">
        <v>4.5</v>
      </c>
      <c r="P125" s="1">
        <v>6</v>
      </c>
      <c r="Q125" s="1">
        <v>1.5</v>
      </c>
      <c r="R125" s="1">
        <v>4.5</v>
      </c>
      <c r="S125">
        <f t="shared" si="18"/>
        <v>21</v>
      </c>
    </row>
    <row r="126" spans="1:24" x14ac:dyDescent="0.35">
      <c r="A126" s="1">
        <v>13</v>
      </c>
      <c r="B126" s="1">
        <v>2</v>
      </c>
      <c r="C126" s="1">
        <v>1</v>
      </c>
      <c r="D126" s="1">
        <v>1</v>
      </c>
      <c r="E126" s="1">
        <v>1</v>
      </c>
      <c r="F126" s="1">
        <v>4</v>
      </c>
      <c r="G126" s="1">
        <v>4</v>
      </c>
      <c r="L126" s="1">
        <v>13</v>
      </c>
      <c r="M126" s="1">
        <v>4</v>
      </c>
      <c r="N126" s="1">
        <v>2</v>
      </c>
      <c r="O126" s="1">
        <v>2</v>
      </c>
      <c r="P126" s="1">
        <v>2</v>
      </c>
      <c r="Q126" s="1">
        <v>5.5</v>
      </c>
      <c r="R126" s="1">
        <v>5.5</v>
      </c>
      <c r="S126">
        <f t="shared" si="18"/>
        <v>21</v>
      </c>
    </row>
    <row r="127" spans="1:24" x14ac:dyDescent="0.35">
      <c r="A127" s="1">
        <v>14</v>
      </c>
      <c r="B127" s="1">
        <v>2</v>
      </c>
      <c r="C127" s="1">
        <v>2</v>
      </c>
      <c r="D127" s="1">
        <v>3</v>
      </c>
      <c r="E127" s="1">
        <v>4</v>
      </c>
      <c r="F127" s="1">
        <v>4</v>
      </c>
      <c r="G127" s="1">
        <v>4</v>
      </c>
      <c r="L127" s="1">
        <v>14</v>
      </c>
      <c r="M127" s="1">
        <v>1.5</v>
      </c>
      <c r="N127" s="1">
        <v>1.5</v>
      </c>
      <c r="O127" s="1">
        <v>3</v>
      </c>
      <c r="P127" s="1">
        <v>5</v>
      </c>
      <c r="Q127" s="1">
        <v>5</v>
      </c>
      <c r="R127" s="1">
        <v>5</v>
      </c>
      <c r="S127">
        <f t="shared" si="18"/>
        <v>21</v>
      </c>
    </row>
    <row r="128" spans="1:24" x14ac:dyDescent="0.35">
      <c r="A128" s="1">
        <v>15</v>
      </c>
      <c r="B128" s="1">
        <v>1</v>
      </c>
      <c r="C128" s="1">
        <v>2</v>
      </c>
      <c r="D128" s="1">
        <v>1</v>
      </c>
      <c r="E128" s="1">
        <v>1</v>
      </c>
      <c r="F128" s="1">
        <v>4</v>
      </c>
      <c r="G128" s="1">
        <v>4</v>
      </c>
      <c r="L128" s="1">
        <v>15</v>
      </c>
      <c r="M128" s="1">
        <v>2</v>
      </c>
      <c r="N128" s="1">
        <v>4</v>
      </c>
      <c r="O128" s="1">
        <v>2</v>
      </c>
      <c r="P128" s="1">
        <v>2</v>
      </c>
      <c r="Q128" s="1">
        <v>5.5</v>
      </c>
      <c r="R128" s="1">
        <v>5.5</v>
      </c>
      <c r="S128">
        <f t="shared" si="18"/>
        <v>21</v>
      </c>
    </row>
    <row r="129" spans="1:19" x14ac:dyDescent="0.35">
      <c r="A129" s="1">
        <v>16</v>
      </c>
      <c r="B129" s="1">
        <v>2</v>
      </c>
      <c r="C129" s="1">
        <v>1</v>
      </c>
      <c r="D129" s="1">
        <v>1</v>
      </c>
      <c r="E129" s="1">
        <v>4</v>
      </c>
      <c r="F129" s="1">
        <v>4</v>
      </c>
      <c r="G129" s="1">
        <v>1</v>
      </c>
      <c r="L129" s="1">
        <v>16</v>
      </c>
      <c r="M129" s="1">
        <v>4</v>
      </c>
      <c r="N129" s="1">
        <v>2</v>
      </c>
      <c r="O129" s="1">
        <v>2</v>
      </c>
      <c r="P129" s="1">
        <v>5.5</v>
      </c>
      <c r="Q129" s="1">
        <v>5.5</v>
      </c>
      <c r="R129" s="1">
        <v>2</v>
      </c>
      <c r="S129">
        <f t="shared" si="18"/>
        <v>21</v>
      </c>
    </row>
    <row r="130" spans="1:19" x14ac:dyDescent="0.35">
      <c r="A130" s="1">
        <v>17</v>
      </c>
      <c r="B130" s="1">
        <v>1</v>
      </c>
      <c r="C130" s="1">
        <v>2</v>
      </c>
      <c r="D130" s="1">
        <v>1</v>
      </c>
      <c r="E130" s="1">
        <v>4</v>
      </c>
      <c r="F130" s="1">
        <v>1</v>
      </c>
      <c r="G130" s="1">
        <v>4</v>
      </c>
      <c r="L130" s="1">
        <v>17</v>
      </c>
      <c r="M130" s="1">
        <v>2</v>
      </c>
      <c r="N130" s="1">
        <v>4</v>
      </c>
      <c r="O130" s="1">
        <v>2</v>
      </c>
      <c r="P130" s="1">
        <v>5.5</v>
      </c>
      <c r="Q130" s="1">
        <v>2</v>
      </c>
      <c r="R130" s="1">
        <v>5.5</v>
      </c>
      <c r="S130">
        <f t="shared" si="18"/>
        <v>21</v>
      </c>
    </row>
    <row r="131" spans="1:19" x14ac:dyDescent="0.35">
      <c r="A131" s="1">
        <v>18</v>
      </c>
      <c r="B131" s="1">
        <v>4</v>
      </c>
      <c r="C131" s="1">
        <v>3</v>
      </c>
      <c r="D131" s="1">
        <v>4</v>
      </c>
      <c r="E131" s="1">
        <v>3</v>
      </c>
      <c r="F131" s="1">
        <v>3</v>
      </c>
      <c r="G131" s="1">
        <v>4</v>
      </c>
      <c r="L131" s="1">
        <v>18</v>
      </c>
      <c r="M131" s="1">
        <v>5</v>
      </c>
      <c r="N131" s="1">
        <v>2</v>
      </c>
      <c r="O131" s="1">
        <v>5</v>
      </c>
      <c r="P131" s="1">
        <v>2</v>
      </c>
      <c r="Q131" s="1">
        <v>2</v>
      </c>
      <c r="R131" s="1">
        <v>5</v>
      </c>
      <c r="S131">
        <f t="shared" si="18"/>
        <v>21</v>
      </c>
    </row>
    <row r="132" spans="1:19" x14ac:dyDescent="0.35">
      <c r="A132" s="1">
        <v>19</v>
      </c>
      <c r="B132" s="1">
        <v>4</v>
      </c>
      <c r="C132" s="1">
        <v>1</v>
      </c>
      <c r="D132" s="1">
        <v>2</v>
      </c>
      <c r="E132" s="1">
        <v>1</v>
      </c>
      <c r="F132" s="1">
        <v>4</v>
      </c>
      <c r="G132" s="1">
        <v>1</v>
      </c>
      <c r="L132" s="1">
        <v>19</v>
      </c>
      <c r="M132" s="1">
        <v>5.5</v>
      </c>
      <c r="N132" s="1">
        <v>2</v>
      </c>
      <c r="O132" s="1">
        <v>4</v>
      </c>
      <c r="P132" s="1">
        <v>2</v>
      </c>
      <c r="Q132" s="1">
        <v>5.5</v>
      </c>
      <c r="R132" s="1">
        <v>2</v>
      </c>
      <c r="S132">
        <f t="shared" si="18"/>
        <v>21</v>
      </c>
    </row>
    <row r="133" spans="1:19" x14ac:dyDescent="0.35">
      <c r="A133" s="1">
        <v>20</v>
      </c>
      <c r="B133" s="1">
        <v>3</v>
      </c>
      <c r="C133" s="1">
        <v>3</v>
      </c>
      <c r="D133" s="1">
        <v>3</v>
      </c>
      <c r="E133" s="1">
        <v>3</v>
      </c>
      <c r="F133" s="1">
        <v>3</v>
      </c>
      <c r="G133" s="1">
        <v>3</v>
      </c>
      <c r="L133" s="1">
        <v>20</v>
      </c>
      <c r="M133" s="1">
        <v>3.5</v>
      </c>
      <c r="N133" s="1">
        <v>3.5</v>
      </c>
      <c r="O133" s="1">
        <v>3.5</v>
      </c>
      <c r="P133" s="1">
        <v>3.5</v>
      </c>
      <c r="Q133" s="1">
        <v>3.5</v>
      </c>
      <c r="R133" s="1">
        <v>3.5</v>
      </c>
      <c r="S133">
        <f t="shared" si="18"/>
        <v>21</v>
      </c>
    </row>
    <row r="134" spans="1:19" x14ac:dyDescent="0.35">
      <c r="A134" s="1">
        <v>21</v>
      </c>
      <c r="B134" s="1">
        <v>1</v>
      </c>
      <c r="C134" s="1">
        <v>4</v>
      </c>
      <c r="D134" s="1">
        <v>1</v>
      </c>
      <c r="E134" s="1">
        <v>4</v>
      </c>
      <c r="F134" s="1">
        <v>2</v>
      </c>
      <c r="G134" s="1">
        <v>1</v>
      </c>
      <c r="L134" s="1">
        <v>21</v>
      </c>
      <c r="M134" s="1">
        <v>2</v>
      </c>
      <c r="N134" s="1">
        <v>5.5</v>
      </c>
      <c r="O134" s="1">
        <v>2</v>
      </c>
      <c r="P134" s="1">
        <v>5.5</v>
      </c>
      <c r="Q134" s="1">
        <v>4</v>
      </c>
      <c r="R134" s="1">
        <v>2</v>
      </c>
      <c r="S134">
        <f t="shared" si="18"/>
        <v>21</v>
      </c>
    </row>
    <row r="135" spans="1:19" x14ac:dyDescent="0.35">
      <c r="A135" s="1">
        <v>22</v>
      </c>
      <c r="B135" s="1">
        <v>3</v>
      </c>
      <c r="C135" s="1">
        <v>3</v>
      </c>
      <c r="D135" s="1">
        <v>3</v>
      </c>
      <c r="E135" s="1">
        <v>2</v>
      </c>
      <c r="F135" s="1">
        <v>4</v>
      </c>
      <c r="G135" s="1">
        <v>4</v>
      </c>
      <c r="L135" s="1">
        <v>22</v>
      </c>
      <c r="M135" s="1">
        <v>3</v>
      </c>
      <c r="N135" s="1">
        <v>3</v>
      </c>
      <c r="O135" s="1">
        <v>3</v>
      </c>
      <c r="P135" s="1">
        <v>1</v>
      </c>
      <c r="Q135" s="1">
        <v>5.5</v>
      </c>
      <c r="R135" s="1">
        <v>5.5</v>
      </c>
      <c r="S135">
        <f t="shared" si="18"/>
        <v>21</v>
      </c>
    </row>
    <row r="136" spans="1:19" x14ac:dyDescent="0.35">
      <c r="A136" s="1">
        <v>23</v>
      </c>
      <c r="B136" s="1">
        <v>3</v>
      </c>
      <c r="C136" s="1">
        <v>4</v>
      </c>
      <c r="D136" s="1">
        <v>3</v>
      </c>
      <c r="E136" s="1">
        <v>3</v>
      </c>
      <c r="F136" s="1">
        <v>4</v>
      </c>
      <c r="G136" s="1">
        <v>2</v>
      </c>
      <c r="L136" s="1">
        <v>23</v>
      </c>
      <c r="M136" s="1">
        <v>3</v>
      </c>
      <c r="N136" s="1">
        <v>5.5</v>
      </c>
      <c r="O136" s="1">
        <v>3</v>
      </c>
      <c r="P136" s="1">
        <v>3</v>
      </c>
      <c r="Q136" s="1">
        <v>5.5</v>
      </c>
      <c r="R136" s="1">
        <v>1</v>
      </c>
      <c r="S136">
        <f t="shared" si="18"/>
        <v>21</v>
      </c>
    </row>
    <row r="137" spans="1:19" x14ac:dyDescent="0.35">
      <c r="A137" s="1">
        <v>24</v>
      </c>
      <c r="B137" s="1">
        <v>4</v>
      </c>
      <c r="C137" s="1">
        <v>4</v>
      </c>
      <c r="D137" s="1">
        <v>1</v>
      </c>
      <c r="E137" s="1">
        <v>1</v>
      </c>
      <c r="F137" s="1">
        <v>1</v>
      </c>
      <c r="G137" s="1">
        <v>2</v>
      </c>
      <c r="L137" s="1">
        <v>24</v>
      </c>
      <c r="M137" s="1">
        <v>5.5</v>
      </c>
      <c r="N137" s="1">
        <v>5.5</v>
      </c>
      <c r="O137" s="1">
        <v>2</v>
      </c>
      <c r="P137" s="1">
        <v>2</v>
      </c>
      <c r="Q137" s="1">
        <v>2</v>
      </c>
      <c r="R137" s="1">
        <v>4</v>
      </c>
      <c r="S137">
        <f t="shared" si="18"/>
        <v>21</v>
      </c>
    </row>
    <row r="138" spans="1:19" x14ac:dyDescent="0.35">
      <c r="A138" s="1">
        <v>25</v>
      </c>
      <c r="B138" s="1">
        <v>2</v>
      </c>
      <c r="C138" s="1">
        <v>1</v>
      </c>
      <c r="D138" s="1">
        <v>4</v>
      </c>
      <c r="E138" s="1">
        <v>4</v>
      </c>
      <c r="F138" s="1">
        <v>1</v>
      </c>
      <c r="G138" s="1">
        <v>1</v>
      </c>
      <c r="L138" s="1">
        <v>25</v>
      </c>
      <c r="M138" s="1">
        <v>4</v>
      </c>
      <c r="N138" s="1">
        <v>2</v>
      </c>
      <c r="O138" s="1">
        <v>5.5</v>
      </c>
      <c r="P138" s="1">
        <v>5.5</v>
      </c>
      <c r="Q138" s="1">
        <v>2</v>
      </c>
      <c r="R138" s="1">
        <v>2</v>
      </c>
      <c r="S138">
        <f t="shared" si="18"/>
        <v>21</v>
      </c>
    </row>
    <row r="139" spans="1:19" x14ac:dyDescent="0.35">
      <c r="A139" s="1">
        <v>26</v>
      </c>
      <c r="B139" s="1">
        <v>2</v>
      </c>
      <c r="C139" s="1">
        <v>1</v>
      </c>
      <c r="D139" s="1">
        <v>1</v>
      </c>
      <c r="E139" s="1">
        <v>1</v>
      </c>
      <c r="F139" s="1">
        <v>4</v>
      </c>
      <c r="G139" s="1">
        <v>4</v>
      </c>
      <c r="L139" s="1">
        <v>26</v>
      </c>
      <c r="M139" s="1">
        <v>4</v>
      </c>
      <c r="N139" s="1">
        <v>2</v>
      </c>
      <c r="O139" s="1">
        <v>2</v>
      </c>
      <c r="P139" s="1">
        <v>2</v>
      </c>
      <c r="Q139" s="1">
        <v>5.5</v>
      </c>
      <c r="R139" s="1">
        <v>5.5</v>
      </c>
      <c r="S139">
        <f t="shared" si="18"/>
        <v>21</v>
      </c>
    </row>
    <row r="140" spans="1:19" x14ac:dyDescent="0.35">
      <c r="A140" s="1">
        <v>27</v>
      </c>
      <c r="B140" s="1">
        <v>1</v>
      </c>
      <c r="C140" s="1">
        <v>2</v>
      </c>
      <c r="D140" s="1">
        <v>1</v>
      </c>
      <c r="E140" s="1">
        <v>1</v>
      </c>
      <c r="F140" s="1">
        <v>4</v>
      </c>
      <c r="G140" s="1">
        <v>4</v>
      </c>
      <c r="L140" s="1">
        <v>27</v>
      </c>
      <c r="M140" s="1">
        <v>2</v>
      </c>
      <c r="N140" s="1">
        <v>4</v>
      </c>
      <c r="O140" s="1">
        <v>2</v>
      </c>
      <c r="P140" s="1">
        <v>2</v>
      </c>
      <c r="Q140" s="1">
        <v>5.5</v>
      </c>
      <c r="R140" s="1">
        <v>5.5</v>
      </c>
      <c r="S140">
        <f t="shared" si="18"/>
        <v>21</v>
      </c>
    </row>
    <row r="141" spans="1:19" x14ac:dyDescent="0.35">
      <c r="A141" s="1">
        <v>28</v>
      </c>
      <c r="B141" s="1">
        <v>1</v>
      </c>
      <c r="C141" s="1">
        <v>4</v>
      </c>
      <c r="D141" s="1">
        <v>1</v>
      </c>
      <c r="E141" s="1">
        <v>2</v>
      </c>
      <c r="F141" s="1">
        <v>1</v>
      </c>
      <c r="G141" s="1">
        <v>4</v>
      </c>
      <c r="L141" s="1">
        <v>28</v>
      </c>
      <c r="M141" s="1">
        <v>2</v>
      </c>
      <c r="N141" s="1">
        <v>5.5</v>
      </c>
      <c r="O141" s="1">
        <v>2</v>
      </c>
      <c r="P141" s="1">
        <v>4</v>
      </c>
      <c r="Q141" s="1">
        <v>2</v>
      </c>
      <c r="R141" s="1">
        <v>5.5</v>
      </c>
      <c r="S141">
        <f t="shared" si="18"/>
        <v>21</v>
      </c>
    </row>
    <row r="142" spans="1:19" x14ac:dyDescent="0.35">
      <c r="A142" s="1">
        <v>29</v>
      </c>
      <c r="B142" s="1">
        <v>1</v>
      </c>
      <c r="C142" s="1">
        <v>1</v>
      </c>
      <c r="D142" s="1">
        <v>2</v>
      </c>
      <c r="E142" s="1">
        <v>4</v>
      </c>
      <c r="F142" s="1">
        <v>1</v>
      </c>
      <c r="G142" s="1">
        <v>4</v>
      </c>
      <c r="L142" s="1">
        <v>29</v>
      </c>
      <c r="M142" s="1">
        <v>2</v>
      </c>
      <c r="N142" s="1">
        <v>2</v>
      </c>
      <c r="O142" s="1">
        <v>4</v>
      </c>
      <c r="P142" s="1">
        <v>5.5</v>
      </c>
      <c r="Q142" s="1">
        <v>2</v>
      </c>
      <c r="R142" s="1">
        <v>5.5</v>
      </c>
      <c r="S142">
        <f t="shared" si="18"/>
        <v>21</v>
      </c>
    </row>
    <row r="143" spans="1:19" x14ac:dyDescent="0.35">
      <c r="A143" s="29">
        <v>30</v>
      </c>
      <c r="B143" s="29">
        <v>1</v>
      </c>
      <c r="C143" s="29">
        <v>1</v>
      </c>
      <c r="D143" s="29">
        <v>2</v>
      </c>
      <c r="E143" s="29">
        <v>4</v>
      </c>
      <c r="F143" s="29">
        <v>1</v>
      </c>
      <c r="G143" s="29">
        <v>4</v>
      </c>
      <c r="L143" s="1">
        <v>30</v>
      </c>
      <c r="M143" s="1">
        <v>2</v>
      </c>
      <c r="N143" s="1">
        <v>2</v>
      </c>
      <c r="O143" s="1">
        <v>4</v>
      </c>
      <c r="P143" s="1">
        <v>5.5</v>
      </c>
      <c r="Q143" s="1">
        <v>2</v>
      </c>
      <c r="R143" s="1">
        <v>5.5</v>
      </c>
      <c r="S143">
        <f t="shared" si="18"/>
        <v>21</v>
      </c>
    </row>
    <row r="144" spans="1:19" x14ac:dyDescent="0.35">
      <c r="A144" s="31" t="s">
        <v>86</v>
      </c>
      <c r="B144" s="31">
        <f>SUM(B114:B143)</f>
        <v>70</v>
      </c>
      <c r="C144" s="31">
        <f t="shared" ref="C144:G144" si="19">SUM(C114:C143)</f>
        <v>71</v>
      </c>
      <c r="D144" s="31">
        <f t="shared" si="19"/>
        <v>80</v>
      </c>
      <c r="E144" s="31">
        <f t="shared" si="19"/>
        <v>89</v>
      </c>
      <c r="F144" s="31">
        <f t="shared" si="19"/>
        <v>88</v>
      </c>
      <c r="G144" s="31">
        <f t="shared" si="19"/>
        <v>97</v>
      </c>
      <c r="L144" s="31" t="s">
        <v>86</v>
      </c>
      <c r="M144" s="31">
        <f t="shared" ref="M144:Q144" si="20">SUM(M114:M143)</f>
        <v>88.5</v>
      </c>
      <c r="N144" s="31">
        <f t="shared" si="20"/>
        <v>89.5</v>
      </c>
      <c r="O144" s="31">
        <f t="shared" si="20"/>
        <v>103.5</v>
      </c>
      <c r="P144" s="31">
        <f t="shared" si="20"/>
        <v>112.5</v>
      </c>
      <c r="Q144" s="31">
        <f t="shared" si="20"/>
        <v>113.5</v>
      </c>
      <c r="R144" s="31">
        <f>SUM(R114:R143)</f>
        <v>122.5</v>
      </c>
    </row>
    <row r="145" spans="1:18" x14ac:dyDescent="0.35">
      <c r="A145" s="31" t="s">
        <v>58</v>
      </c>
      <c r="B145" s="32">
        <f t="shared" ref="B145:G145" si="21">AVERAGE(B114:B143)</f>
        <v>2.3333333333333335</v>
      </c>
      <c r="C145" s="32">
        <f t="shared" si="21"/>
        <v>2.3666666666666667</v>
      </c>
      <c r="D145" s="32">
        <f t="shared" si="21"/>
        <v>2.6666666666666665</v>
      </c>
      <c r="E145" s="32">
        <f t="shared" si="21"/>
        <v>2.9666666666666668</v>
      </c>
      <c r="F145" s="32">
        <f t="shared" si="21"/>
        <v>2.9333333333333331</v>
      </c>
      <c r="G145" s="32">
        <f t="shared" si="21"/>
        <v>3.2333333333333334</v>
      </c>
      <c r="L145" s="31" t="s">
        <v>58</v>
      </c>
      <c r="M145" s="31">
        <f t="shared" ref="M145:R145" si="22">AVERAGE(M114:M143)</f>
        <v>2.95</v>
      </c>
      <c r="N145" s="31">
        <f t="shared" si="22"/>
        <v>2.9833333333333334</v>
      </c>
      <c r="O145" s="31">
        <f t="shared" si="22"/>
        <v>3.45</v>
      </c>
      <c r="P145" s="31">
        <f t="shared" si="22"/>
        <v>3.75</v>
      </c>
      <c r="Q145" s="31">
        <f t="shared" si="22"/>
        <v>3.7833333333333332</v>
      </c>
      <c r="R145" s="31">
        <f t="shared" si="22"/>
        <v>4.083333333333333</v>
      </c>
    </row>
    <row r="146" spans="1:18" x14ac:dyDescent="0.35">
      <c r="L146" s="31" t="s">
        <v>87</v>
      </c>
      <c r="M146" s="31">
        <f t="shared" ref="M146:R146" si="23">M144^2</f>
        <v>7832.25</v>
      </c>
      <c r="N146" s="31">
        <f t="shared" si="23"/>
        <v>8010.25</v>
      </c>
      <c r="O146" s="31">
        <f t="shared" si="23"/>
        <v>10712.25</v>
      </c>
      <c r="P146" s="31">
        <f t="shared" si="23"/>
        <v>12656.25</v>
      </c>
      <c r="Q146" s="31">
        <f t="shared" si="23"/>
        <v>12882.25</v>
      </c>
      <c r="R146" s="31">
        <f t="shared" si="23"/>
        <v>15006.25</v>
      </c>
    </row>
  </sheetData>
  <conditionalFormatting sqref="U4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{43CC31C4-72F9-40AA-A097-883E42A1A546}</x14:id>
        </ext>
      </extLst>
    </cfRule>
    <cfRule type="dataBar" priority="2">
      <dataBar>
        <cfvo type="min"/>
        <cfvo type="max"/>
        <color theme="7"/>
      </dataBar>
      <extLst>
        <ext xmlns:x14="http://schemas.microsoft.com/office/spreadsheetml/2009/9/main" uri="{B025F937-C7B1-47D3-B67F-A62EFF666E3E}">
          <x14:id>{1A0486DA-DFED-4395-9933-70CC4E1A88A4}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CC31C4-72F9-40AA-A097-883E42A1A54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A0486DA-DFED-4395-9933-70CC4E1A88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F4CB-2221-482F-8976-C82BD6D51DEB}">
  <dimension ref="A1:AA15"/>
  <sheetViews>
    <sheetView topLeftCell="J1" zoomScale="80" zoomScaleNormal="80" workbookViewId="0">
      <selection activeCell="N18" sqref="N18"/>
    </sheetView>
  </sheetViews>
  <sheetFormatPr defaultRowHeight="14.5" x14ac:dyDescent="0.35"/>
  <cols>
    <col min="1" max="1" width="18.26953125" customWidth="1"/>
    <col min="8" max="8" width="11.453125" customWidth="1"/>
    <col min="9" max="9" width="12.08984375" customWidth="1"/>
    <col min="13" max="13" width="19.453125" customWidth="1"/>
    <col min="14" max="14" width="18.7265625" customWidth="1"/>
    <col min="15" max="15" width="14.81640625" customWidth="1"/>
    <col min="16" max="16" width="11.26953125" customWidth="1"/>
    <col min="17" max="18" width="9.6328125" customWidth="1"/>
    <col min="19" max="19" width="9.453125" customWidth="1"/>
    <col min="20" max="20" width="9.1796875" customWidth="1"/>
    <col min="21" max="22" width="10.26953125" customWidth="1"/>
    <col min="23" max="23" width="10.08984375" customWidth="1"/>
    <col min="24" max="24" width="9.90625" customWidth="1"/>
    <col min="25" max="25" width="10.36328125" customWidth="1"/>
    <col min="26" max="26" width="10.54296875" customWidth="1"/>
    <col min="27" max="27" width="9.90625" customWidth="1"/>
  </cols>
  <sheetData>
    <row r="1" spans="1:27" x14ac:dyDescent="0.35">
      <c r="A1" s="30"/>
      <c r="B1" s="30"/>
      <c r="C1" s="30"/>
      <c r="D1" s="30"/>
      <c r="E1" s="40" t="s">
        <v>107</v>
      </c>
      <c r="F1" s="30"/>
      <c r="G1" s="30"/>
      <c r="H1" s="30"/>
      <c r="I1" s="30"/>
      <c r="J1" s="30"/>
      <c r="P1" s="41">
        <v>136</v>
      </c>
      <c r="Q1" s="28"/>
      <c r="R1" s="42">
        <v>258</v>
      </c>
      <c r="S1" s="28"/>
      <c r="T1" s="42">
        <v>618</v>
      </c>
      <c r="U1" s="28"/>
      <c r="V1" s="42">
        <v>426</v>
      </c>
      <c r="W1" s="28"/>
      <c r="X1" s="42">
        <v>582</v>
      </c>
      <c r="Y1" s="28"/>
      <c r="Z1" s="43">
        <v>746</v>
      </c>
      <c r="AA1" s="28"/>
    </row>
    <row r="2" spans="1:27" x14ac:dyDescent="0.35">
      <c r="A2" s="31" t="s">
        <v>106</v>
      </c>
      <c r="B2" s="40">
        <v>136</v>
      </c>
      <c r="C2" s="40">
        <v>258</v>
      </c>
      <c r="D2" s="40">
        <v>618</v>
      </c>
      <c r="E2" s="40">
        <v>426</v>
      </c>
      <c r="F2" s="40">
        <v>582</v>
      </c>
      <c r="G2" s="40">
        <v>746</v>
      </c>
      <c r="H2" s="31" t="s">
        <v>103</v>
      </c>
      <c r="I2" s="31" t="s">
        <v>104</v>
      </c>
      <c r="J2" s="31" t="s">
        <v>105</v>
      </c>
      <c r="M2" s="31" t="s">
        <v>106</v>
      </c>
      <c r="N2" s="40" t="s">
        <v>118</v>
      </c>
      <c r="O2" s="40" t="s">
        <v>123</v>
      </c>
      <c r="P2" s="40" t="s">
        <v>119</v>
      </c>
      <c r="Q2" s="40" t="s">
        <v>120</v>
      </c>
      <c r="R2" s="40" t="s">
        <v>119</v>
      </c>
      <c r="S2" s="40" t="s">
        <v>120</v>
      </c>
      <c r="T2" s="40" t="s">
        <v>119</v>
      </c>
      <c r="U2" s="40" t="s">
        <v>120</v>
      </c>
      <c r="V2" s="40" t="s">
        <v>119</v>
      </c>
      <c r="W2" s="40" t="s">
        <v>120</v>
      </c>
      <c r="X2" s="40" t="s">
        <v>119</v>
      </c>
      <c r="Y2" s="40" t="s">
        <v>120</v>
      </c>
      <c r="Z2" s="40" t="s">
        <v>119</v>
      </c>
      <c r="AA2" s="40" t="s">
        <v>120</v>
      </c>
    </row>
    <row r="3" spans="1:27" x14ac:dyDescent="0.35">
      <c r="A3" s="1" t="s">
        <v>108</v>
      </c>
      <c r="B3" s="1">
        <v>76.33</v>
      </c>
      <c r="C3" s="1">
        <v>78.14</v>
      </c>
      <c r="D3" s="5">
        <v>77.900000000000006</v>
      </c>
      <c r="E3" s="1">
        <v>78.37</v>
      </c>
      <c r="F3" s="1">
        <v>77.25</v>
      </c>
      <c r="G3" s="1">
        <v>79.459999999999994</v>
      </c>
      <c r="H3" s="1">
        <f>G3</f>
        <v>79.459999999999994</v>
      </c>
      <c r="I3" s="1">
        <f>B3</f>
        <v>76.33</v>
      </c>
      <c r="J3" s="1">
        <f t="shared" ref="J3:J12" si="0">H3-I3</f>
        <v>3.1299999999999955</v>
      </c>
      <c r="M3" s="1" t="s">
        <v>121</v>
      </c>
      <c r="N3" s="1">
        <v>1</v>
      </c>
      <c r="O3" s="5">
        <f>N3/N13</f>
        <v>0.1075268817204301</v>
      </c>
      <c r="P3" s="5">
        <f t="shared" ref="P3:P11" si="1">(B3-I3)/J3</f>
        <v>0</v>
      </c>
      <c r="Q3" s="5">
        <f t="shared" ref="Q3:Q11" si="2">P3*O3</f>
        <v>0</v>
      </c>
      <c r="R3" s="5">
        <f>(C3-I3)/J3</f>
        <v>0.5782747603833881</v>
      </c>
      <c r="S3" s="5">
        <f t="shared" ref="S3:S12" si="3">R3*O3</f>
        <v>6.2180081761654626E-2</v>
      </c>
      <c r="T3" s="5">
        <f t="shared" ref="T3:T12" si="4">(D3-I3)/J3</f>
        <v>0.50159744408945994</v>
      </c>
      <c r="U3" s="5">
        <f t="shared" ref="U3:U12" si="5">T3*O3</f>
        <v>5.3935209041877409E-2</v>
      </c>
      <c r="V3" s="5">
        <f t="shared" ref="V3:V12" si="6">(E3-I3)/J3</f>
        <v>0.65175718849840547</v>
      </c>
      <c r="W3" s="5">
        <f t="shared" ref="W3:W12" si="7">V3*O3</f>
        <v>7.0081418118108113E-2</v>
      </c>
      <c r="X3" s="5">
        <f>(F3-I3)/J3</f>
        <v>0.29392971246006488</v>
      </c>
      <c r="Y3" s="5">
        <f t="shared" ref="Y3:Y12" si="8">X3*O3</f>
        <v>3.1605345425813426E-2</v>
      </c>
      <c r="Z3" s="1">
        <f t="shared" ref="Z3:Z12" si="9">(G3-I3)/J3</f>
        <v>1</v>
      </c>
      <c r="AA3" s="5">
        <f t="shared" ref="AA3:AA12" si="10">Z3*O3</f>
        <v>0.1075268817204301</v>
      </c>
    </row>
    <row r="4" spans="1:27" x14ac:dyDescent="0.35">
      <c r="A4" s="1" t="s">
        <v>109</v>
      </c>
      <c r="B4" s="5">
        <v>12.7</v>
      </c>
      <c r="C4" s="1">
        <v>13.85</v>
      </c>
      <c r="D4" s="1">
        <v>13.48</v>
      </c>
      <c r="E4" s="5">
        <v>14.2</v>
      </c>
      <c r="F4" s="1">
        <v>14.22</v>
      </c>
      <c r="G4" s="1">
        <v>15.42</v>
      </c>
      <c r="H4" s="1">
        <f>G4</f>
        <v>15.42</v>
      </c>
      <c r="I4" s="5">
        <f>B4</f>
        <v>12.7</v>
      </c>
      <c r="J4" s="1">
        <f t="shared" si="0"/>
        <v>2.7200000000000006</v>
      </c>
      <c r="M4" s="1" t="s">
        <v>109</v>
      </c>
      <c r="N4" s="1">
        <v>1</v>
      </c>
      <c r="O4" s="5">
        <f>N4/N13</f>
        <v>0.1075268817204301</v>
      </c>
      <c r="P4" s="5">
        <f t="shared" si="1"/>
        <v>0</v>
      </c>
      <c r="Q4" s="5">
        <f t="shared" si="2"/>
        <v>0</v>
      </c>
      <c r="R4" s="5">
        <f>(C4-I4)/J4</f>
        <v>0.42279411764705888</v>
      </c>
      <c r="S4" s="5">
        <f t="shared" si="3"/>
        <v>4.5461733080328907E-2</v>
      </c>
      <c r="T4" s="5">
        <f t="shared" si="4"/>
        <v>0.28676470588235331</v>
      </c>
      <c r="U4" s="5">
        <f t="shared" si="5"/>
        <v>3.083491461100573E-2</v>
      </c>
      <c r="V4" s="5">
        <f t="shared" si="6"/>
        <v>0.55147058823529393</v>
      </c>
      <c r="W4" s="5">
        <f t="shared" si="7"/>
        <v>5.9297912713472456E-2</v>
      </c>
      <c r="X4" s="5">
        <f>(F4-I4)/J4</f>
        <v>0.55882352941176505</v>
      </c>
      <c r="Y4" s="5">
        <f t="shared" si="8"/>
        <v>6.0088551549652147E-2</v>
      </c>
      <c r="Z4" s="5">
        <f t="shared" si="9"/>
        <v>1</v>
      </c>
      <c r="AA4" s="5">
        <f t="shared" si="10"/>
        <v>0.1075268817204301</v>
      </c>
    </row>
    <row r="5" spans="1:27" x14ac:dyDescent="0.35">
      <c r="A5" s="1" t="s">
        <v>110</v>
      </c>
      <c r="B5" s="1">
        <v>33.69</v>
      </c>
      <c r="C5" s="1">
        <v>29.58</v>
      </c>
      <c r="D5" s="1">
        <v>29.67</v>
      </c>
      <c r="E5" s="1">
        <v>29.37</v>
      </c>
      <c r="F5" s="1">
        <v>19.03</v>
      </c>
      <c r="G5" s="1">
        <v>18.96</v>
      </c>
      <c r="H5" s="1">
        <f>B5</f>
        <v>33.69</v>
      </c>
      <c r="I5" s="1">
        <f>G5</f>
        <v>18.96</v>
      </c>
      <c r="J5" s="1">
        <f t="shared" si="0"/>
        <v>14.729999999999997</v>
      </c>
      <c r="M5" s="1" t="s">
        <v>110</v>
      </c>
      <c r="N5" s="1">
        <v>1</v>
      </c>
      <c r="O5" s="5">
        <f>N5/N13</f>
        <v>0.1075268817204301</v>
      </c>
      <c r="P5" s="5">
        <f t="shared" si="1"/>
        <v>1</v>
      </c>
      <c r="Q5" s="5">
        <f t="shared" si="2"/>
        <v>0.1075268817204301</v>
      </c>
      <c r="R5" s="5">
        <f>(C5-I5)/J5</f>
        <v>0.72097759674134421</v>
      </c>
      <c r="S5" s="5">
        <f t="shared" si="3"/>
        <v>7.752447276788646E-2</v>
      </c>
      <c r="T5" s="5">
        <f t="shared" si="4"/>
        <v>0.72708757637474564</v>
      </c>
      <c r="U5" s="5">
        <f t="shared" si="5"/>
        <v>7.8181459825241453E-2</v>
      </c>
      <c r="V5" s="5">
        <f t="shared" si="6"/>
        <v>0.70672097759674146</v>
      </c>
      <c r="W5" s="5">
        <f t="shared" si="7"/>
        <v>7.5991502967391544E-2</v>
      </c>
      <c r="X5" s="5">
        <f>(F5-I5)/J5</f>
        <v>4.7522063815343043E-3</v>
      </c>
      <c r="Y5" s="5">
        <f t="shared" si="8"/>
        <v>5.1098993349831228E-4</v>
      </c>
      <c r="Z5" s="5">
        <f t="shared" si="9"/>
        <v>0</v>
      </c>
      <c r="AA5" s="5">
        <f t="shared" si="10"/>
        <v>0</v>
      </c>
    </row>
    <row r="6" spans="1:27" x14ac:dyDescent="0.35">
      <c r="A6" s="1" t="s">
        <v>111</v>
      </c>
      <c r="B6" s="1">
        <v>60.03</v>
      </c>
      <c r="C6" s="5">
        <v>59.16</v>
      </c>
      <c r="D6" s="5">
        <v>59.1</v>
      </c>
      <c r="E6" s="1">
        <v>58.64</v>
      </c>
      <c r="F6" s="1">
        <v>58.62</v>
      </c>
      <c r="G6" s="5">
        <v>58.4</v>
      </c>
      <c r="H6" s="1">
        <f>B6</f>
        <v>60.03</v>
      </c>
      <c r="I6" s="5">
        <f>G6</f>
        <v>58.4</v>
      </c>
      <c r="J6" s="1">
        <f t="shared" si="0"/>
        <v>1.6300000000000026</v>
      </c>
      <c r="M6" s="1" t="s">
        <v>122</v>
      </c>
      <c r="N6" s="1">
        <v>0.9</v>
      </c>
      <c r="O6" s="5">
        <f>N6/N13</f>
        <v>9.6774193548387094E-2</v>
      </c>
      <c r="P6" s="5">
        <f>(B6-I6)/J6</f>
        <v>1</v>
      </c>
      <c r="Q6" s="5">
        <f>P6*O6</f>
        <v>9.6774193548387094E-2</v>
      </c>
      <c r="R6" s="5">
        <f>(C6-I6)/J6</f>
        <v>0.46625766871165447</v>
      </c>
      <c r="S6" s="5">
        <f t="shared" si="3"/>
        <v>4.5121709875321402E-2</v>
      </c>
      <c r="T6" s="5">
        <f t="shared" si="4"/>
        <v>0.42944785276073727</v>
      </c>
      <c r="U6" s="5">
        <f t="shared" si="5"/>
        <v>4.155946962200683E-2</v>
      </c>
      <c r="V6" s="5">
        <f t="shared" si="6"/>
        <v>0.14723926380368196</v>
      </c>
      <c r="W6" s="5">
        <f t="shared" si="7"/>
        <v>1.4248961013259544E-2</v>
      </c>
      <c r="X6" s="5">
        <f>(F6-I6)/J6</f>
        <v>0.13496932515337332</v>
      </c>
      <c r="Y6" s="5">
        <f t="shared" si="8"/>
        <v>1.306154759548774E-2</v>
      </c>
      <c r="Z6" s="5">
        <f t="shared" si="9"/>
        <v>0</v>
      </c>
      <c r="AA6" s="5">
        <f t="shared" si="10"/>
        <v>0</v>
      </c>
    </row>
    <row r="7" spans="1:27" x14ac:dyDescent="0.35">
      <c r="A7" s="1" t="s">
        <v>112</v>
      </c>
      <c r="B7" s="1">
        <v>7.39</v>
      </c>
      <c r="C7" s="1">
        <v>7.28</v>
      </c>
      <c r="D7" s="1">
        <v>6.99</v>
      </c>
      <c r="E7" s="5">
        <v>7.1</v>
      </c>
      <c r="F7" s="1">
        <v>7.13</v>
      </c>
      <c r="G7" s="1">
        <v>6.46</v>
      </c>
      <c r="H7" s="1">
        <f>B7</f>
        <v>7.39</v>
      </c>
      <c r="I7" s="1">
        <f>G7</f>
        <v>6.46</v>
      </c>
      <c r="J7" s="1">
        <f t="shared" si="0"/>
        <v>0.92999999999999972</v>
      </c>
      <c r="M7" s="1" t="s">
        <v>112</v>
      </c>
      <c r="N7" s="1">
        <v>0.9</v>
      </c>
      <c r="O7" s="5">
        <f>N7/N13</f>
        <v>9.6774193548387094E-2</v>
      </c>
      <c r="P7" s="5">
        <f t="shared" si="1"/>
        <v>1</v>
      </c>
      <c r="Q7" s="5">
        <f t="shared" si="2"/>
        <v>9.6774193548387094E-2</v>
      </c>
      <c r="R7" s="5">
        <f>(C7-I7)/J7</f>
        <v>0.88172043010752743</v>
      </c>
      <c r="S7" s="5">
        <f t="shared" si="3"/>
        <v>8.5327783558792974E-2</v>
      </c>
      <c r="T7" s="5">
        <f t="shared" si="4"/>
        <v>0.56989247311828006</v>
      </c>
      <c r="U7" s="5">
        <f t="shared" si="5"/>
        <v>5.5150884495317423E-2</v>
      </c>
      <c r="V7" s="5">
        <f t="shared" si="6"/>
        <v>0.68817204301075252</v>
      </c>
      <c r="W7" s="5">
        <f t="shared" si="7"/>
        <v>6.6597294484911529E-2</v>
      </c>
      <c r="X7" s="5">
        <f>(G7-I7)/J7</f>
        <v>0</v>
      </c>
      <c r="Y7" s="5">
        <f t="shared" si="8"/>
        <v>0</v>
      </c>
      <c r="Z7" s="5">
        <f t="shared" si="9"/>
        <v>0</v>
      </c>
      <c r="AA7" s="5">
        <f t="shared" si="10"/>
        <v>0</v>
      </c>
    </row>
    <row r="8" spans="1:27" x14ac:dyDescent="0.35">
      <c r="A8" s="1" t="s">
        <v>113</v>
      </c>
      <c r="B8" s="1">
        <v>30.05</v>
      </c>
      <c r="C8" s="1">
        <v>29.67</v>
      </c>
      <c r="D8" s="1">
        <v>28.21</v>
      </c>
      <c r="E8" s="5">
        <v>26.77</v>
      </c>
      <c r="F8" s="1">
        <v>25.74</v>
      </c>
      <c r="G8" s="1">
        <v>25.19</v>
      </c>
      <c r="H8" s="1">
        <f>B8</f>
        <v>30.05</v>
      </c>
      <c r="I8" s="1">
        <f>G8</f>
        <v>25.19</v>
      </c>
      <c r="J8" s="1">
        <f t="shared" si="0"/>
        <v>4.8599999999999994</v>
      </c>
      <c r="M8" s="1" t="s">
        <v>113</v>
      </c>
      <c r="N8" s="1">
        <v>0.9</v>
      </c>
      <c r="O8" s="5">
        <f>N8/N13</f>
        <v>9.6774193548387094E-2</v>
      </c>
      <c r="P8" s="1">
        <f t="shared" si="1"/>
        <v>1</v>
      </c>
      <c r="Q8" s="5">
        <f t="shared" si="2"/>
        <v>9.6774193548387094E-2</v>
      </c>
      <c r="R8" s="1">
        <f>(B8-I8)/J8</f>
        <v>1</v>
      </c>
      <c r="S8" s="5">
        <f t="shared" si="3"/>
        <v>9.6774193548387094E-2</v>
      </c>
      <c r="T8" s="5">
        <f t="shared" si="4"/>
        <v>0.62139917695473246</v>
      </c>
      <c r="U8" s="5">
        <f t="shared" si="5"/>
        <v>6.0135404221425721E-2</v>
      </c>
      <c r="V8" s="5">
        <f t="shared" si="6"/>
        <v>0.3251028806584359</v>
      </c>
      <c r="W8" s="5">
        <f t="shared" si="7"/>
        <v>3.1461569095977665E-2</v>
      </c>
      <c r="X8" s="5">
        <f>(G8-I8)/J8</f>
        <v>0</v>
      </c>
      <c r="Y8" s="5">
        <f t="shared" si="8"/>
        <v>0</v>
      </c>
      <c r="Z8" s="5">
        <f t="shared" si="9"/>
        <v>0</v>
      </c>
      <c r="AA8" s="5">
        <f t="shared" si="10"/>
        <v>0</v>
      </c>
    </row>
    <row r="9" spans="1:27" x14ac:dyDescent="0.35">
      <c r="A9" s="1" t="s">
        <v>114</v>
      </c>
      <c r="B9" s="5">
        <v>3.9</v>
      </c>
      <c r="C9" s="1">
        <v>3.87</v>
      </c>
      <c r="D9" s="1">
        <v>3.73</v>
      </c>
      <c r="E9" s="1">
        <v>3.57</v>
      </c>
      <c r="F9" s="1">
        <v>4.17</v>
      </c>
      <c r="G9" s="1">
        <v>3.87</v>
      </c>
      <c r="H9" s="1">
        <f>F9</f>
        <v>4.17</v>
      </c>
      <c r="I9" s="1">
        <f>E9</f>
        <v>3.57</v>
      </c>
      <c r="J9" s="1">
        <f t="shared" si="0"/>
        <v>0.60000000000000009</v>
      </c>
      <c r="M9" s="1" t="s">
        <v>114</v>
      </c>
      <c r="N9" s="1">
        <v>0.9</v>
      </c>
      <c r="O9" s="5">
        <f>N9/N13</f>
        <v>9.6774193548387094E-2</v>
      </c>
      <c r="P9" s="1">
        <f t="shared" si="1"/>
        <v>0.55000000000000004</v>
      </c>
      <c r="Q9" s="5">
        <f t="shared" si="2"/>
        <v>5.3225806451612907E-2</v>
      </c>
      <c r="R9" s="1">
        <f>(C9-I9)/J9</f>
        <v>0.50000000000000033</v>
      </c>
      <c r="S9" s="5">
        <f t="shared" si="3"/>
        <v>4.8387096774193582E-2</v>
      </c>
      <c r="T9" s="5">
        <f t="shared" si="4"/>
        <v>0.26666666666666689</v>
      </c>
      <c r="U9" s="5">
        <f t="shared" si="5"/>
        <v>2.5806451612903247E-2</v>
      </c>
      <c r="V9" s="5">
        <f t="shared" si="6"/>
        <v>0</v>
      </c>
      <c r="W9" s="5">
        <f t="shared" si="7"/>
        <v>0</v>
      </c>
      <c r="X9" s="1">
        <f>(F9-I9)/J9</f>
        <v>1</v>
      </c>
      <c r="Y9" s="5">
        <f t="shared" si="8"/>
        <v>9.6774193548387094E-2</v>
      </c>
      <c r="Z9" s="1">
        <f t="shared" si="9"/>
        <v>0.50000000000000033</v>
      </c>
      <c r="AA9" s="5">
        <f t="shared" si="10"/>
        <v>4.8387096774193582E-2</v>
      </c>
    </row>
    <row r="10" spans="1:27" x14ac:dyDescent="0.35">
      <c r="A10" s="1" t="s">
        <v>115</v>
      </c>
      <c r="B10" s="1">
        <v>2.83</v>
      </c>
      <c r="C10" s="1">
        <v>2.87</v>
      </c>
      <c r="D10" s="5">
        <v>3.13</v>
      </c>
      <c r="E10" s="1">
        <v>3.33</v>
      </c>
      <c r="F10" s="5">
        <v>3.37</v>
      </c>
      <c r="G10" s="5">
        <v>3.5</v>
      </c>
      <c r="H10" s="5">
        <f>G10</f>
        <v>3.5</v>
      </c>
      <c r="I10" s="1">
        <f>B10</f>
        <v>2.83</v>
      </c>
      <c r="J10" s="5">
        <f t="shared" si="0"/>
        <v>0.66999999999999993</v>
      </c>
      <c r="M10" s="1" t="s">
        <v>115</v>
      </c>
      <c r="N10" s="1">
        <v>0.9</v>
      </c>
      <c r="O10" s="5">
        <f>N10/N13</f>
        <v>9.6774193548387094E-2</v>
      </c>
      <c r="P10" s="5">
        <f>(B10-I10)/J10</f>
        <v>0</v>
      </c>
      <c r="Q10" s="5">
        <f t="shared" si="2"/>
        <v>0</v>
      </c>
      <c r="R10" s="5">
        <f>(C10-I10)/J10</f>
        <v>5.9701492537313494E-2</v>
      </c>
      <c r="S10" s="5">
        <f t="shared" si="3"/>
        <v>5.7775637939335642E-3</v>
      </c>
      <c r="T10" s="5">
        <f t="shared" si="4"/>
        <v>0.44776119402985054</v>
      </c>
      <c r="U10" s="5">
        <f t="shared" si="5"/>
        <v>4.3331728454501665E-2</v>
      </c>
      <c r="V10" s="5">
        <f t="shared" si="6"/>
        <v>0.74626865671641796</v>
      </c>
      <c r="W10" s="5">
        <f t="shared" si="7"/>
        <v>7.2219547424169472E-2</v>
      </c>
      <c r="X10" s="5">
        <f>(F10-I10)/J10</f>
        <v>0.80597014925373145</v>
      </c>
      <c r="Y10" s="5">
        <f t="shared" si="8"/>
        <v>7.7997111218103043E-2</v>
      </c>
      <c r="Z10" s="1">
        <f t="shared" si="9"/>
        <v>1</v>
      </c>
      <c r="AA10" s="5">
        <f t="shared" si="10"/>
        <v>9.6774193548387094E-2</v>
      </c>
    </row>
    <row r="11" spans="1:27" x14ac:dyDescent="0.35">
      <c r="A11" s="1" t="s">
        <v>116</v>
      </c>
      <c r="B11" s="5">
        <v>2.23</v>
      </c>
      <c r="C11" s="1">
        <v>2.4300000000000002</v>
      </c>
      <c r="D11" s="5">
        <v>2.33</v>
      </c>
      <c r="E11" s="1">
        <v>2.33</v>
      </c>
      <c r="F11" s="1">
        <v>2.97</v>
      </c>
      <c r="G11" s="5">
        <v>3.1</v>
      </c>
      <c r="H11" s="5">
        <f>G11</f>
        <v>3.1</v>
      </c>
      <c r="I11" s="5">
        <f>B11</f>
        <v>2.23</v>
      </c>
      <c r="J11" s="5">
        <f>H11-I11</f>
        <v>0.87000000000000011</v>
      </c>
      <c r="M11" s="1" t="s">
        <v>116</v>
      </c>
      <c r="N11" s="1">
        <v>0.9</v>
      </c>
      <c r="O11" s="5">
        <f>N11/N13</f>
        <v>9.6774193548387094E-2</v>
      </c>
      <c r="P11" s="5">
        <f t="shared" si="1"/>
        <v>0</v>
      </c>
      <c r="Q11" s="5">
        <f t="shared" si="2"/>
        <v>0</v>
      </c>
      <c r="R11" s="5">
        <f>(C11-I11)/J11</f>
        <v>0.22988505747126453</v>
      </c>
      <c r="S11" s="5">
        <f t="shared" si="3"/>
        <v>2.2246941045606244E-2</v>
      </c>
      <c r="T11" s="5">
        <f t="shared" si="4"/>
        <v>0.11494252873563227</v>
      </c>
      <c r="U11" s="5">
        <f t="shared" si="5"/>
        <v>1.1123470522803122E-2</v>
      </c>
      <c r="V11" s="5">
        <f t="shared" si="6"/>
        <v>0.11494252873563227</v>
      </c>
      <c r="W11" s="5">
        <f t="shared" si="7"/>
        <v>1.1123470522803122E-2</v>
      </c>
      <c r="X11" s="5">
        <f>(F11-I11)/J11</f>
        <v>0.85057471264367834</v>
      </c>
      <c r="Y11" s="5">
        <f t="shared" si="8"/>
        <v>8.2313681868743063E-2</v>
      </c>
      <c r="Z11" s="1">
        <f t="shared" si="9"/>
        <v>1</v>
      </c>
      <c r="AA11" s="5">
        <f t="shared" si="10"/>
        <v>9.6774193548387094E-2</v>
      </c>
    </row>
    <row r="12" spans="1:27" x14ac:dyDescent="0.35">
      <c r="A12" s="1" t="s">
        <v>117</v>
      </c>
      <c r="B12" s="1">
        <v>2.33</v>
      </c>
      <c r="C12" s="1">
        <v>2.37</v>
      </c>
      <c r="D12" s="1">
        <v>2.67</v>
      </c>
      <c r="E12" s="1">
        <v>2.97</v>
      </c>
      <c r="F12" s="1">
        <v>2.93</v>
      </c>
      <c r="G12" s="1">
        <v>3.23</v>
      </c>
      <c r="H12" s="5">
        <f>G12</f>
        <v>3.23</v>
      </c>
      <c r="I12" s="1">
        <f>B12</f>
        <v>2.33</v>
      </c>
      <c r="J12" s="1">
        <f t="shared" si="0"/>
        <v>0.89999999999999991</v>
      </c>
      <c r="M12" s="1" t="s">
        <v>117</v>
      </c>
      <c r="N12" s="1">
        <v>0.9</v>
      </c>
      <c r="O12" s="5">
        <f>N12/N13</f>
        <v>9.6774193548387094E-2</v>
      </c>
      <c r="P12" s="5">
        <f>(B12-I12)/J12</f>
        <v>0</v>
      </c>
      <c r="Q12" s="5">
        <f>P12*O12</f>
        <v>0</v>
      </c>
      <c r="R12" s="5">
        <f>(C12-I12)/J12</f>
        <v>4.4444444444444488E-2</v>
      </c>
      <c r="S12" s="5">
        <f t="shared" si="3"/>
        <v>4.3010752688172086E-3</v>
      </c>
      <c r="T12" s="5">
        <f t="shared" si="4"/>
        <v>0.37777777777777766</v>
      </c>
      <c r="U12" s="5">
        <f t="shared" si="5"/>
        <v>3.6559139784946224E-2</v>
      </c>
      <c r="V12" s="5">
        <f t="shared" si="6"/>
        <v>0.71111111111111136</v>
      </c>
      <c r="W12" s="5">
        <f t="shared" si="7"/>
        <v>6.8817204301075297E-2</v>
      </c>
      <c r="X12" s="5">
        <f>(F12-I12)/J12</f>
        <v>0.66666666666666685</v>
      </c>
      <c r="Y12" s="5">
        <f t="shared" si="8"/>
        <v>6.4516129032258077E-2</v>
      </c>
      <c r="Z12" s="1">
        <f t="shared" si="9"/>
        <v>1</v>
      </c>
      <c r="AA12" s="5">
        <f t="shared" si="10"/>
        <v>9.6774193548387094E-2</v>
      </c>
    </row>
    <row r="13" spans="1:27" x14ac:dyDescent="0.35">
      <c r="M13" s="6" t="s">
        <v>35</v>
      </c>
      <c r="N13" s="1">
        <f>SUM(N3:N12)</f>
        <v>9.3000000000000007</v>
      </c>
      <c r="O13" s="1"/>
      <c r="P13" s="1"/>
      <c r="Q13" s="5">
        <f>SUM(Q3:Q12)</f>
        <v>0.45107526881720428</v>
      </c>
      <c r="R13" s="1"/>
      <c r="S13" s="5">
        <f>SUM(S3:S12)</f>
        <v>0.4931026514749221</v>
      </c>
      <c r="T13" s="1"/>
      <c r="U13" s="5">
        <f>SUM(U3:U12)</f>
        <v>0.43661813219202883</v>
      </c>
      <c r="V13" s="1"/>
      <c r="W13" s="5">
        <f>SUM(W3:W12)</f>
        <v>0.46983888064116869</v>
      </c>
      <c r="X13" s="1"/>
      <c r="Y13" s="5">
        <f>SUM(Y3:Y12)</f>
        <v>0.42686755017194289</v>
      </c>
      <c r="Z13" s="1"/>
      <c r="AA13" s="5">
        <f>SUM(AA3:AA12)</f>
        <v>0.55376344086021512</v>
      </c>
    </row>
    <row r="14" spans="1:27" x14ac:dyDescent="0.35">
      <c r="AA14" s="51" t="s">
        <v>127</v>
      </c>
    </row>
    <row r="15" spans="1:27" x14ac:dyDescent="0.35">
      <c r="M15" t="s">
        <v>128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warna (L)</vt:lpstr>
      <vt:lpstr>warna (A)</vt:lpstr>
      <vt:lpstr>warna (B)</vt:lpstr>
      <vt:lpstr>tekstur</vt:lpstr>
      <vt:lpstr>kadar air</vt:lpstr>
      <vt:lpstr>kadar protein</vt:lpstr>
      <vt:lpstr> orlep mateng</vt:lpstr>
      <vt:lpstr>Terbaik</vt:lpstr>
      <vt:lpstr>' warna (L)'!Print_Area</vt:lpstr>
      <vt:lpstr>'kadar air'!Print_Area</vt:lpstr>
      <vt:lpstr>'kadar protein'!Print_Area</vt:lpstr>
      <vt:lpstr>tekstur!Print_Area</vt:lpstr>
      <vt:lpstr>'warna (A)'!Print_Area</vt:lpstr>
      <vt:lpstr>'warna (B)'!Print_Area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daffa</dc:creator>
  <cp:lastModifiedBy>daffa</cp:lastModifiedBy>
  <cp:lastPrinted>2025-05-15T23:59:36Z</cp:lastPrinted>
  <dcterms:created xsi:type="dcterms:W3CDTF">2025-03-24T05:17:48Z</dcterms:created>
  <dcterms:modified xsi:type="dcterms:W3CDTF">2025-05-21T05:27:06Z</dcterms:modified>
</cp:coreProperties>
</file>